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n Aliado 2" sheetId="1" r:id="rId4"/>
    <sheet state="visible" name="Armies V4" sheetId="2" r:id="rId5"/>
  </sheets>
  <definedNames>
    <definedName localSheetId="0" name="Camp">'Sin Aliado 2'!$N$91:$N$92</definedName>
    <definedName name="Qualité">#REF!</definedName>
    <definedName localSheetId="0" name="Qualité">'Sin Aliado 2'!$P$84:$P$86</definedName>
    <definedName localSheetId="0" name="General">'Sin Aliado 2'!$K$84:$K$88</definedName>
    <definedName name="Terrain">#REF!</definedName>
    <definedName name="Camp">#REF!</definedName>
    <definedName name="Allié">#REF!</definedName>
    <definedName localSheetId="0" name="Terrain">'Sin Aliado 2'!$M$84:$M$89</definedName>
    <definedName name="General">#REF!</definedName>
    <definedName localSheetId="0" name="Type">'Sin Aliado 2'!$E$84:$E$228</definedName>
    <definedName localSheetId="0" name="Allié">'Sin Aliado 2'!$N$84:$N$89</definedName>
    <definedName name="Type">#REF!</definedName>
  </definedNames>
  <calcPr/>
  <extLst>
    <ext uri="GoogleSheetsCustomDataVersion2">
      <go:sheetsCustomData xmlns:go="http://customooxmlschemas.google.com/" r:id="rId6" roundtripDataChecksum="xytcOiBdrM3Bnb1QbraZE2dj34gt6aPcOLpK47XfIo8="/>
    </ext>
  </extLst>
</workbook>
</file>

<file path=xl/sharedStrings.xml><?xml version="1.0" encoding="utf-8"?>
<sst xmlns="http://schemas.openxmlformats.org/spreadsheetml/2006/main" count="627" uniqueCount="510">
  <si>
    <t>List</t>
  </si>
  <si>
    <t>Name</t>
  </si>
  <si>
    <t>Date / option</t>
  </si>
  <si>
    <t>Initiative</t>
  </si>
  <si>
    <t>Bonus LH</t>
  </si>
  <si>
    <t xml:space="preserve">      200 pts</t>
  </si>
  <si>
    <t xml:space="preserve">      V4</t>
  </si>
  <si>
    <t>Regions</t>
  </si>
  <si>
    <t>Type of camp</t>
  </si>
  <si>
    <t>Defences</t>
  </si>
  <si>
    <t>Qty</t>
  </si>
  <si>
    <t>Budget</t>
  </si>
  <si>
    <t>Plain</t>
  </si>
  <si>
    <t>Mountain</t>
  </si>
  <si>
    <t>Standard</t>
  </si>
  <si>
    <t>Fortifications</t>
  </si>
  <si>
    <t>----------</t>
  </si>
  <si>
    <t>Obstacles</t>
  </si>
  <si>
    <t>Corps I</t>
  </si>
  <si>
    <t>Commander name</t>
  </si>
  <si>
    <t>Value</t>
  </si>
  <si>
    <t>Type</t>
  </si>
  <si>
    <t>Reco LH</t>
  </si>
  <si>
    <t>Expendables</t>
  </si>
  <si>
    <t>Ordinary</t>
  </si>
  <si>
    <t>Included</t>
  </si>
  <si>
    <t>Quantity</t>
  </si>
  <si>
    <t>Troop description</t>
  </si>
  <si>
    <t>Troop type</t>
  </si>
  <si>
    <t>Quality</t>
  </si>
  <si>
    <t>Total</t>
  </si>
  <si>
    <t>Caballeros feudales</t>
  </si>
  <si>
    <t>Medium knight impetuous</t>
  </si>
  <si>
    <t>Elite</t>
  </si>
  <si>
    <t>Jinetes</t>
  </si>
  <si>
    <t>Light cavalry javelin</t>
  </si>
  <si>
    <t>Corps II</t>
  </si>
  <si>
    <t xml:space="preserve">Almogávares élite </t>
  </si>
  <si>
    <t>Medium spearmen impact</t>
  </si>
  <si>
    <t xml:space="preserve">Almogávares </t>
  </si>
  <si>
    <t>Lanceros y ballesteros sicilianos</t>
  </si>
  <si>
    <t>½ Heavy spearmen ½ Crossbowmen</t>
  </si>
  <si>
    <t xml:space="preserve">Ballesteros ligeros aragoneses </t>
  </si>
  <si>
    <t>Light infantry crossbow</t>
  </si>
  <si>
    <t>-----------------</t>
  </si>
  <si>
    <t>--------</t>
  </si>
  <si>
    <t>Corps III</t>
  </si>
  <si>
    <t>CeJ</t>
  </si>
  <si>
    <t>Brilliant</t>
  </si>
  <si>
    <t xml:space="preserve">Caballeros mercenarios </t>
  </si>
  <si>
    <t>Medium knight impact</t>
  </si>
  <si>
    <t>Units</t>
  </si>
  <si>
    <t>Player :</t>
  </si>
  <si>
    <t xml:space="preserve">Pau Vela Valls </t>
  </si>
  <si>
    <t>Total budget :</t>
  </si>
  <si>
    <t>Data</t>
  </si>
  <si>
    <t>Mediocre</t>
  </si>
  <si>
    <t>Reco</t>
  </si>
  <si>
    <t>Expendable</t>
  </si>
  <si>
    <t>Allied</t>
  </si>
  <si>
    <t>Light infantry bow</t>
  </si>
  <si>
    <t>-</t>
  </si>
  <si>
    <t>Competent</t>
  </si>
  <si>
    <t>Forest</t>
  </si>
  <si>
    <t>Unreliable</t>
  </si>
  <si>
    <t>Light infantry sling</t>
  </si>
  <si>
    <t>Strategist</t>
  </si>
  <si>
    <t>Steppes</t>
  </si>
  <si>
    <t>Incl. &amp; Allied</t>
  </si>
  <si>
    <t>Light infantry javelin</t>
  </si>
  <si>
    <t>---------</t>
  </si>
  <si>
    <t>Desert</t>
  </si>
  <si>
    <t>Incl.&amp; Unr.</t>
  </si>
  <si>
    <t>Light infantry incendiary</t>
  </si>
  <si>
    <t>Light infantry firearm</t>
  </si>
  <si>
    <t>Bowmen</t>
  </si>
  <si>
    <t>Bowmen pavise</t>
  </si>
  <si>
    <t>Sacred</t>
  </si>
  <si>
    <t>Bowmen stakes</t>
  </si>
  <si>
    <t>Fortified</t>
  </si>
  <si>
    <t>Crossbowmen</t>
  </si>
  <si>
    <t>Crossbowmen pavise</t>
  </si>
  <si>
    <t>Longbowmen</t>
  </si>
  <si>
    <t>Longbowmen stakes</t>
  </si>
  <si>
    <t>Longbowmen pavise</t>
  </si>
  <si>
    <t>Longbowmen stakes pavise</t>
  </si>
  <si>
    <t>Handgunner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</si>
  <si>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</si>
  <si>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</si>
  <si>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</si>
  <si>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</si>
  <si>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</si>
  <si>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</si>
  <si>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spear. ½ Xbowmen + Pavise</t>
  </si>
  <si>
    <t>½ Heavy spearmen ½ Longbowmen</t>
  </si>
  <si>
    <t>½ Heavy swordsmen ½ Bowmen</t>
  </si>
  <si>
    <t>½ Heavy swordsmen ½ Crossbowmen</t>
  </si>
  <si>
    <t>½ Heavy swords. ½ Xbowmen + Pavise</t>
  </si>
  <si>
    <t>Medium swordsmen</t>
  </si>
  <si>
    <t>Medium swordsmen armour</t>
  </si>
  <si>
    <t>Medium swordsmen impact</t>
  </si>
  <si>
    <t>Medium swordsmen armour impact</t>
  </si>
  <si>
    <t>Medium swords. armour impact support</t>
  </si>
  <si>
    <t>Medium swordsmen 2HW</t>
  </si>
  <si>
    <t>Medium swordsmen support</t>
  </si>
  <si>
    <t>Medium swordsmen 2HW armour</t>
  </si>
  <si>
    <t>Medium swordsmen 2HW support</t>
  </si>
  <si>
    <t>Medium swords. armour 2HW support</t>
  </si>
  <si>
    <t>Medium swordsmen polearm</t>
  </si>
  <si>
    <t>Medium swordsmen polearm support</t>
  </si>
  <si>
    <t>Medium swordsmen armour support</t>
  </si>
  <si>
    <t>Medium swordsmen impact support</t>
  </si>
  <si>
    <t>Medium swordsmen impetuous</t>
  </si>
  <si>
    <t>Medium swordsmen bow</t>
  </si>
  <si>
    <t>Medium swordsmen longbow</t>
  </si>
  <si>
    <t>Medium swordsmen longbow stakes</t>
  </si>
  <si>
    <t>Medium swordsmen stakes</t>
  </si>
  <si>
    <t>Medium swordsmen atlatl</t>
  </si>
  <si>
    <t>Medium spearmen</t>
  </si>
  <si>
    <t>Medium spearmen pavise</t>
  </si>
  <si>
    <t>Medium spearmen support</t>
  </si>
  <si>
    <t>Medium spearmen support pavise</t>
  </si>
  <si>
    <t>Medium spearmen armour</t>
  </si>
  <si>
    <t>Heavy swordsmen</t>
  </si>
  <si>
    <t>Heavy swordsmen impact</t>
  </si>
  <si>
    <t>Heavy swordsmen impact support</t>
  </si>
  <si>
    <t>Heavy swordsmen 2HW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</si>
  <si>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</si>
  <si>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</si>
  <si>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</si>
  <si>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</si>
  <si>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swords. polearm armour support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</si>
  <si>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</si>
  <si>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</si>
  <si>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</si>
  <si>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</si>
  <si>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armour support</t>
  </si>
  <si>
    <t>Heavy swords. armour impact support</t>
  </si>
  <si>
    <t>Heavy swords. armour 2HW support</t>
  </si>
  <si>
    <t>Heavy swordsmen impetuous</t>
  </si>
  <si>
    <t>Heavy swordsmen impetuous armour</t>
  </si>
  <si>
    <t>Heavy spearmen</t>
  </si>
  <si>
    <t>Heavy spearmen pavise</t>
  </si>
  <si>
    <t>Heavy spearmen support pavise</t>
  </si>
  <si>
    <t>Heavy spearmen armour</t>
  </si>
  <si>
    <t>Heavy spearmen support</t>
  </si>
  <si>
    <t>Heavy spearmen armour support</t>
  </si>
  <si>
    <t>Heavy spearmen armour pavise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</si>
  <si>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</si>
  <si>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</si>
  <si>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</si>
  <si>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</si>
  <si>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</si>
  <si>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</si>
  <si>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</si>
  <si>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</si>
  <si>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</si>
  <si>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</si>
  <si>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</si>
  <si>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</si>
  <si>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</si>
  <si>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</si>
  <si>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</si>
  <si>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</si>
  <si>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</si>
  <si>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</si>
  <si>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</si>
  <si>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</si>
  <si>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</si>
  <si>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</si>
  <si>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</si>
  <si>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</si>
  <si>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</si>
  <si>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</t>
  </si>
  <si>
    <t>Medium cavalry impetuous</t>
  </si>
  <si>
    <t>Medium cavalry impact/½ bow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</si>
  <si>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</si>
  <si>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</si>
  <si>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</si>
  <si>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</si>
  <si>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</si>
  <si>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</si>
  <si>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Heavy cavalry impact/½ bow</t>
  </si>
  <si>
    <t>Heavy cavalry impact bow</t>
  </si>
  <si>
    <t>Light camelry bow</t>
  </si>
  <si>
    <t>Light camelry impact</t>
  </si>
  <si>
    <t>Medium camelry</t>
  </si>
  <si>
    <t>Medium camelry bow</t>
  </si>
  <si>
    <t>Medium camelry impetuous</t>
  </si>
  <si>
    <t>Light chariot</t>
  </si>
  <si>
    <t>Light chariot bow</t>
  </si>
  <si>
    <t>Light chariot javelin</t>
  </si>
  <si>
    <t>Light chariot impact</t>
  </si>
  <si>
    <t>Light chariot armour</t>
  </si>
  <si>
    <t>Light chariot armour bow</t>
  </si>
  <si>
    <t>Light chariot armour javelin</t>
  </si>
  <si>
    <t>Light chariot armour impact</t>
  </si>
  <si>
    <t>Heavy chariot</t>
  </si>
  <si>
    <t>Heavy chariot impact</t>
  </si>
  <si>
    <t>Heavy chariot impetuous</t>
  </si>
  <si>
    <t>Medium knight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</si>
  <si>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</si>
  <si>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</si>
  <si>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</si>
  <si>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</si>
  <si>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</si>
  <si>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</si>
  <si>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</si>
  <si>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</si>
  <si>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</si>
  <si>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</si>
  <si>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</si>
  <si>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</si>
  <si>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</si>
  <si>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</si>
  <si>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</si>
  <si>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</si>
  <si>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</si>
  <si>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</si>
  <si>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</si>
  <si>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</si>
  <si>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</si>
  <si>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Hyksos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</si>
  <si>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</si>
  <si>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</si>
  <si>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</si>
  <si>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</si>
  <si>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</si>
  <si>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</si>
  <si>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</si>
  <si>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</si>
  <si>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</si>
  <si>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</si>
  <si>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</si>
  <si>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</si>
  <si>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</si>
  <si>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Urartu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</si>
  <si>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</si>
  <si>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</si>
  <si>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</si>
  <si>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</si>
  <si>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</si>
  <si>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</si>
  <si>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</si>
  <si>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</si>
  <si>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</si>
  <si>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</si>
  <si>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</si>
  <si>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</si>
  <si>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</si>
  <si>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</si>
  <si>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</si>
  <si>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</si>
  <si>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</si>
  <si>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</si>
  <si>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</si>
  <si>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</si>
  <si>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</si>
  <si>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</si>
  <si>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</si>
  <si>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</si>
  <si>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</si>
  <si>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</si>
  <si>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</si>
  <si>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</si>
  <si>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</si>
  <si>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</si>
  <si>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</si>
  <si>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</si>
  <si>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</si>
  <si>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</si>
  <si>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</si>
  <si>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</si>
  <si>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</si>
  <si>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</si>
  <si>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</si>
  <si>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</si>
  <si>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</si>
  <si>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</si>
  <si>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</si>
  <si>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</si>
  <si>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</si>
  <si>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</si>
  <si>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</si>
  <si>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</si>
  <si>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</si>
  <si>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</si>
  <si>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</si>
  <si>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</si>
  <si>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</si>
  <si>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Qiang and Di</t>
  </si>
  <si>
    <t>Yayoi Japanese</t>
  </si>
  <si>
    <t>Triumvirate Roman</t>
  </si>
  <si>
    <t>Slave Revolts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</si>
  <si>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</si>
  <si>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</si>
  <si>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</si>
  <si>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</si>
  <si>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</si>
  <si>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</si>
  <si>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</si>
  <si>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</si>
  <si>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</si>
  <si>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</si>
  <si>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</si>
  <si>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</si>
  <si>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</si>
  <si>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</si>
  <si>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</si>
  <si>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</si>
  <si>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</si>
  <si>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</si>
  <si>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</si>
  <si>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</si>
  <si>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</si>
  <si>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</si>
  <si>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</si>
  <si>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</si>
  <si>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</si>
  <si>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Huns</t>
  </si>
  <si>
    <t>Hephthalite Huns</t>
  </si>
  <si>
    <t>Blemmyes and Nobatae</t>
  </si>
  <si>
    <t>Moors</t>
  </si>
  <si>
    <t>Kingdom of Axum</t>
  </si>
  <si>
    <t>Xiongnu</t>
  </si>
  <si>
    <t>Han Chinese</t>
  </si>
  <si>
    <t>Xianbei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</si>
  <si>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</si>
  <si>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</si>
  <si>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</si>
  <si>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</si>
  <si>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</si>
  <si>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</si>
  <si>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</si>
  <si>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</si>
  <si>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</si>
  <si>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</si>
  <si>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</si>
  <si>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</si>
  <si>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</si>
  <si>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</si>
  <si>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</si>
  <si>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</si>
  <si>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</si>
  <si>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</si>
  <si>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</si>
  <si>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</si>
  <si>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</si>
  <si>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</si>
  <si>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</si>
  <si>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</si>
  <si>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</si>
  <si>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</si>
  <si>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</si>
  <si>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</si>
  <si>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</si>
  <si>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</si>
  <si>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</si>
  <si>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</si>
  <si>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</si>
  <si>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</si>
  <si>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</si>
  <si>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</si>
  <si>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</si>
  <si>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</si>
  <si>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</si>
  <si>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</si>
  <si>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</si>
  <si>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</si>
  <si>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</si>
  <si>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</si>
  <si>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</si>
  <si>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</si>
  <si>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</si>
  <si>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</si>
  <si>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</si>
  <si>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Beja</t>
  </si>
  <si>
    <t>Burmese</t>
  </si>
  <si>
    <t>Rebel Vietnamese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</si>
  <si>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</si>
  <si>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</si>
  <si>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</si>
  <si>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</si>
  <si>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</si>
  <si>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</si>
  <si>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</si>
  <si>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</si>
  <si>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</si>
  <si>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</si>
  <si>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</si>
  <si>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</si>
  <si>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</si>
  <si>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</si>
  <si>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</si>
  <si>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</si>
  <si>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</si>
  <si>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</si>
  <si>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</si>
  <si>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</si>
  <si>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</si>
  <si>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</si>
  <si>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</si>
  <si>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</si>
  <si>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</si>
  <si>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</si>
  <si>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</si>
  <si>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</si>
  <si>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</si>
  <si>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</si>
  <si>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</si>
  <si>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</si>
  <si>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</si>
  <si>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</si>
  <si>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</si>
  <si>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</si>
  <si>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</si>
  <si>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</si>
  <si>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</si>
  <si>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</si>
  <si>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</si>
  <si>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</si>
  <si>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African Kingdoms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</si>
  <si>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</si>
  <si>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</si>
  <si>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</si>
  <si>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</si>
  <si>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</si>
  <si>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</si>
  <si>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</si>
  <si>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</si>
  <si>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</si>
  <si>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</si>
  <si>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</si>
  <si>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</si>
  <si>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</si>
  <si>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Xi Xia</t>
  </si>
  <si>
    <t>Jurchen-Jin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</si>
  <si>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</si>
  <si>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</si>
  <si>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</si>
  <si>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</si>
  <si>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</si>
  <si>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</si>
  <si>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</si>
  <si>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</si>
  <si>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</si>
  <si>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</si>
  <si>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</si>
  <si>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</si>
  <si>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</si>
  <si>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</si>
  <si>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</si>
  <si>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</si>
  <si>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</si>
  <si>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</si>
  <si>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</si>
  <si>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</si>
  <si>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</si>
  <si>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</si>
  <si>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</si>
  <si>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</si>
  <si>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</si>
  <si>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</si>
  <si>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</si>
  <si>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Hussite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</si>
  <si>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</si>
  <si>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</si>
  <si>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</si>
  <si>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</si>
  <si>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</si>
  <si>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</si>
  <si>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</si>
  <si>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</si>
  <si>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</si>
  <si>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</si>
  <si>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</si>
  <si>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</si>
  <si>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</si>
  <si>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</si>
  <si>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</si>
  <si>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</si>
  <si>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</si>
  <si>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</si>
  <si>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</si>
  <si>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</si>
  <si>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</si>
  <si>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</si>
  <si>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Siam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</si>
  <si>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</si>
  <si>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</si>
  <si>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</si>
  <si>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</si>
  <si>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</si>
  <si>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</si>
  <si>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</si>
  <si>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</si>
  <si>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</si>
  <si>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</si>
  <si>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</si>
  <si>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</si>
  <si>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</si>
  <si>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</si>
  <si>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</si>
  <si>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</si>
  <si>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</si>
  <si>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</si>
  <si>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Pueblos</t>
  </si>
  <si>
    <t>North American Tribes</t>
  </si>
  <si>
    <t>Mound Builder Tribes</t>
  </si>
  <si>
    <t>Polynesian and Melanesian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</si>
</sst>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;\-#,##0\ "/>
  </numFmts>
  <fonts count="13">
    <font>
      <sz val="10.0"/>
      <color rgb="FF000000"/>
      <name val="Verdana"/>
      <scheme val="minor"/>
    </font>
    <font>
      <b/>
      <sz val="18.0"/>
      <color theme="1"/>
      <name val="Verdana"/>
    </font>
    <font>
      <sz val="10.0"/>
      <color theme="1"/>
      <name val="Verdana"/>
    </font>
    <font>
      <b/>
      <sz val="11.0"/>
      <color rgb="FFFFFFFF"/>
      <name val="Bookman Old Style"/>
    </font>
    <font/>
    <font>
      <color theme="1"/>
      <name val="Verdana"/>
    </font>
    <font>
      <b/>
      <sz val="11.0"/>
      <color theme="1"/>
      <name val="Bookman Old Style"/>
    </font>
    <font>
      <sz val="11.0"/>
      <color theme="1"/>
      <name val="Bookman Old Style"/>
    </font>
    <font>
      <sz val="12.0"/>
      <color theme="1"/>
      <name val="Bookman Old Style"/>
    </font>
    <font>
      <b/>
      <sz val="12.0"/>
      <color theme="1"/>
      <name val="Bookman Old Style"/>
    </font>
    <font>
      <sz val="11.0"/>
      <color theme="1"/>
      <name val="Verdana"/>
    </font>
    <font>
      <b/>
      <sz val="10.0"/>
      <color theme="1"/>
      <name val="Verdana"/>
    </font>
    <font>
      <sz val="10.0"/>
      <color rgb="FF000000"/>
      <name val="Verdana"/>
    </font>
  </fonts>
  <fills count="6">
    <fill>
      <patternFill patternType="none"/>
    </fill>
    <fill>
      <patternFill patternType="lightGray"/>
    </fill>
    <fill>
      <patternFill patternType="solid">
        <fgColor rgb="FF463214"/>
        <bgColor rgb="FF463214"/>
      </patternFill>
    </fill>
    <fill>
      <patternFill patternType="solid">
        <fgColor rgb="FFF0D264"/>
        <bgColor rgb="FFF0D264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</fills>
  <borders count="53">
    <border/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  <bottom style="thick">
        <color rgb="FF000000"/>
      </bottom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  <bottom/>
    </border>
    <border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bottom style="thick">
        <color rgb="FF000000"/>
      </bottom>
    </border>
    <border>
      <bottom style="thick">
        <color rgb="FF000000"/>
      </bottom>
    </border>
    <border>
      <left/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ck">
        <color rgb="FF000000"/>
      </right>
    </border>
    <border>
      <left/>
      <right/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2" fontId="3" numFmtId="0" xfId="0" applyAlignment="1" applyBorder="1" applyFill="1" applyFont="1">
      <alignment horizontal="center"/>
    </xf>
    <xf borderId="2" fillId="2" fontId="3" numFmtId="0" xfId="0" applyAlignment="1" applyBorder="1" applyFont="1">
      <alignment horizontal="center"/>
    </xf>
    <xf borderId="3" fillId="0" fontId="4" numFmtId="0" xfId="0" applyBorder="1" applyFont="1"/>
    <xf borderId="4" fillId="0" fontId="4" numFmtId="0" xfId="0" applyBorder="1" applyFont="1"/>
    <xf borderId="5" fillId="2" fontId="3" numFmtId="0" xfId="0" applyAlignment="1" applyBorder="1" applyFont="1">
      <alignment horizontal="center"/>
    </xf>
    <xf borderId="0" fillId="0" fontId="5" numFmtId="0" xfId="0" applyFont="1"/>
    <xf borderId="0" fillId="0" fontId="6" numFmtId="0" xfId="0" applyAlignment="1" applyFont="1">
      <alignment horizontal="center"/>
    </xf>
    <xf borderId="6" fillId="0" fontId="6" numFmtId="0" xfId="0" applyAlignment="1" applyBorder="1" applyFont="1">
      <alignment horizontal="center"/>
    </xf>
    <xf borderId="7" fillId="0" fontId="7" numFmtId="0" xfId="0" applyAlignment="1" applyBorder="1" applyFont="1">
      <alignment horizontal="center"/>
    </xf>
    <xf borderId="8" fillId="0" fontId="4" numFmtId="0" xfId="0" applyBorder="1" applyFont="1"/>
    <xf borderId="9" fillId="0" fontId="4" numFmtId="0" xfId="0" applyBorder="1" applyFont="1"/>
    <xf borderId="10" fillId="0" fontId="7" numFmtId="0" xfId="0" applyAlignment="1" applyBorder="1" applyFont="1">
      <alignment horizontal="center"/>
    </xf>
    <xf borderId="11" fillId="0" fontId="4" numFmtId="0" xfId="0" applyBorder="1" applyFont="1"/>
    <xf borderId="12" fillId="0" fontId="4" numFmtId="0" xfId="0" applyBorder="1" applyFont="1"/>
    <xf borderId="13" fillId="0" fontId="6" numFmtId="16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horizontal="center"/>
    </xf>
    <xf borderId="14" fillId="0" fontId="2" numFmtId="0" xfId="0" applyAlignment="1" applyBorder="1" applyFont="1">
      <alignment horizontal="center"/>
    </xf>
    <xf borderId="14" fillId="0" fontId="8" numFmtId="0" xfId="0" applyAlignment="1" applyBorder="1" applyFont="1">
      <alignment horizontal="center"/>
    </xf>
    <xf borderId="14" fillId="0" fontId="9" numFmtId="164" xfId="0" applyAlignment="1" applyBorder="1" applyFont="1" applyNumberFormat="1">
      <alignment horizontal="center" vertical="center"/>
    </xf>
    <xf borderId="15" fillId="2" fontId="3" numFmtId="0" xfId="0" applyAlignment="1" applyBorder="1" applyFont="1">
      <alignment horizontal="center"/>
    </xf>
    <xf borderId="16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vertical="center"/>
    </xf>
    <xf borderId="17" fillId="2" fontId="3" numFmtId="0" xfId="0" applyAlignment="1" applyBorder="1" applyFont="1">
      <alignment horizontal="center" vertical="center"/>
    </xf>
    <xf borderId="18" fillId="2" fontId="3" numFmtId="0" xfId="0" applyAlignment="1" applyBorder="1" applyFont="1">
      <alignment horizontal="center" vertical="center"/>
    </xf>
    <xf borderId="19" fillId="0" fontId="7" numFmtId="0" xfId="0" applyAlignment="1" applyBorder="1" applyFont="1">
      <alignment horizontal="center" vertical="center"/>
    </xf>
    <xf borderId="20" fillId="0" fontId="4" numFmtId="0" xfId="0" applyBorder="1" applyFont="1"/>
    <xf borderId="21" fillId="0" fontId="7" numFmtId="0" xfId="0" applyAlignment="1" applyBorder="1" applyFon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2" fillId="0" fontId="6" numFmtId="0" xfId="0" applyAlignment="1" applyBorder="1" applyFont="1">
      <alignment horizontal="center"/>
    </xf>
    <xf borderId="23" fillId="0" fontId="7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24" fillId="0" fontId="7" numFmtId="0" xfId="0" applyAlignment="1" applyBorder="1" applyFont="1">
      <alignment horizontal="center" vertical="center"/>
    </xf>
    <xf borderId="25" fillId="0" fontId="7" numFmtId="0" xfId="0" applyAlignment="1" applyBorder="1" applyFont="1">
      <alignment horizontal="center" vertical="center"/>
    </xf>
    <xf borderId="10" fillId="0" fontId="6" numFmtId="0" xfId="0" applyAlignment="1" applyBorder="1" applyFont="1">
      <alignment horizontal="center"/>
    </xf>
    <xf borderId="26" fillId="0" fontId="7" numFmtId="0" xfId="0" applyAlignment="1" applyBorder="1" applyFont="1">
      <alignment horizontal="center" vertical="center"/>
    </xf>
    <xf borderId="27" fillId="2" fontId="3" numFmtId="0" xfId="0" applyAlignment="1" applyBorder="1" applyFont="1">
      <alignment vertical="center"/>
    </xf>
    <xf borderId="28" fillId="2" fontId="3" numFmtId="0" xfId="0" applyAlignment="1" applyBorder="1" applyFont="1">
      <alignment vertical="center"/>
    </xf>
    <xf borderId="2" fillId="2" fontId="3" numFmtId="0" xfId="0" applyAlignment="1" applyBorder="1" applyFont="1">
      <alignment vertical="center"/>
    </xf>
    <xf borderId="29" fillId="2" fontId="3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0" fillId="0" fontId="10" numFmtId="0" xfId="0" applyFont="1"/>
    <xf borderId="24" fillId="0" fontId="6" numFmtId="0" xfId="0" applyAlignment="1" applyBorder="1" applyFont="1">
      <alignment vertical="center"/>
    </xf>
    <xf borderId="11" fillId="0" fontId="6" numFmtId="0" xfId="0" applyAlignment="1" applyBorder="1" applyFont="1">
      <alignment horizontal="left" vertical="center"/>
    </xf>
    <xf borderId="10" fillId="0" fontId="6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30" fillId="3" fontId="6" numFmtId="0" xfId="0" applyAlignment="1" applyBorder="1" applyFill="1" applyFont="1">
      <alignment vertical="center"/>
    </xf>
    <xf borderId="31" fillId="3" fontId="6" numFmtId="0" xfId="0" applyAlignment="1" applyBorder="1" applyFont="1">
      <alignment vertical="center"/>
    </xf>
    <xf borderId="14" fillId="0" fontId="4" numFmtId="0" xfId="0" applyBorder="1" applyFont="1"/>
    <xf borderId="32" fillId="0" fontId="4" numFmtId="0" xfId="0" applyBorder="1" applyFont="1"/>
    <xf borderId="33" fillId="3" fontId="6" numFmtId="0" xfId="0" applyAlignment="1" applyBorder="1" applyFont="1">
      <alignment horizontal="center" vertical="center"/>
    </xf>
    <xf borderId="34" fillId="3" fontId="6" numFmtId="0" xfId="0" applyAlignment="1" applyBorder="1" applyFont="1">
      <alignment horizontal="center" vertical="center"/>
    </xf>
    <xf borderId="35" fillId="0" fontId="4" numFmtId="0" xfId="0" applyBorder="1" applyFont="1"/>
    <xf borderId="36" fillId="3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left" vertical="center"/>
    </xf>
    <xf borderId="2" fillId="0" fontId="7" numFmtId="0" xfId="0" applyAlignment="1" applyBorder="1" applyFont="1">
      <alignment vertical="center"/>
    </xf>
    <xf borderId="29" fillId="0" fontId="7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quotePrefix="1" borderId="29" fillId="0" fontId="7" numFmtId="0" xfId="0" applyAlignment="1" applyBorder="1" applyFont="1">
      <alignment horizontal="center" vertical="center"/>
    </xf>
    <xf borderId="37" fillId="0" fontId="7" numFmtId="0" xfId="0" applyAlignment="1" applyBorder="1" applyFont="1">
      <alignment horizontal="center" vertical="center"/>
    </xf>
    <xf borderId="22" fillId="0" fontId="7" numFmtId="0" xfId="0" applyAlignment="1" applyBorder="1" applyFont="1">
      <alignment horizontal="left" vertical="center"/>
    </xf>
    <xf borderId="38" fillId="0" fontId="4" numFmtId="0" xfId="0" applyBorder="1" applyFont="1"/>
    <xf quotePrefix="1" borderId="21" fillId="0" fontId="7" numFmtId="0" xfId="0" applyAlignment="1" applyBorder="1" applyFont="1">
      <alignment horizontal="center" vertical="center"/>
    </xf>
    <xf borderId="22" fillId="0" fontId="7" numFmtId="0" xfId="0" applyAlignment="1" applyBorder="1" applyFont="1">
      <alignment horizontal="center" vertical="center"/>
    </xf>
    <xf borderId="30" fillId="3" fontId="6" numFmtId="0" xfId="0" applyAlignment="1" applyBorder="1" applyFont="1">
      <alignment horizontal="center" vertical="center"/>
    </xf>
    <xf borderId="39" fillId="3" fontId="6" numFmtId="0" xfId="0" applyAlignment="1" applyBorder="1" applyFont="1">
      <alignment horizontal="center" vertical="center"/>
    </xf>
    <xf borderId="40" fillId="3" fontId="6" numFmtId="0" xfId="0" applyAlignment="1" applyBorder="1" applyFont="1">
      <alignment vertical="center"/>
    </xf>
    <xf borderId="41" fillId="0" fontId="4" numFmtId="0" xfId="0" applyBorder="1" applyFont="1"/>
    <xf borderId="39" fillId="3" fontId="6" numFmtId="0" xfId="0" applyAlignment="1" applyBorder="1" applyFont="1">
      <alignment vertical="center"/>
    </xf>
    <xf borderId="40" fillId="3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22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left" vertical="center"/>
    </xf>
    <xf borderId="42" fillId="3" fontId="6" numFmtId="0" xfId="0" applyAlignment="1" applyBorder="1" applyFont="1">
      <alignment vertical="center"/>
    </xf>
    <xf borderId="42" fillId="3" fontId="6" numFmtId="0" xfId="0" applyAlignment="1" applyBorder="1" applyFont="1">
      <alignment horizontal="center" vertical="center"/>
    </xf>
    <xf quotePrefix="1" borderId="10" fillId="0" fontId="7" numFmtId="0" xfId="0" applyAlignment="1" applyBorder="1" applyFont="1">
      <alignment horizontal="center" vertical="center"/>
    </xf>
    <xf borderId="43" fillId="3" fontId="6" numFmtId="0" xfId="0" applyAlignment="1" applyBorder="1" applyFont="1">
      <alignment horizontal="center" vertical="center"/>
    </xf>
    <xf borderId="44" fillId="0" fontId="4" numFmtId="0" xfId="0" applyBorder="1" applyFont="1"/>
    <xf borderId="45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center" vertical="center"/>
    </xf>
    <xf borderId="46" fillId="0" fontId="7" numFmtId="0" xfId="0" applyAlignment="1" applyBorder="1" applyFont="1">
      <alignment horizontal="center" vertical="center"/>
    </xf>
    <xf borderId="47" fillId="0" fontId="7" numFmtId="0" xfId="0" applyAlignment="1" applyBorder="1" applyFont="1">
      <alignment horizontal="center" vertical="center"/>
    </xf>
    <xf borderId="48" fillId="3" fontId="6" numFmtId="0" xfId="0" applyAlignment="1" applyBorder="1" applyFont="1">
      <alignment horizontal="center" vertical="center"/>
    </xf>
    <xf borderId="49" fillId="0" fontId="4" numFmtId="0" xfId="0" applyBorder="1" applyFont="1"/>
    <xf borderId="50" fillId="0" fontId="6" numFmtId="0" xfId="0" applyAlignment="1" applyBorder="1" applyFont="1">
      <alignment horizontal="center"/>
    </xf>
    <xf borderId="14" fillId="0" fontId="6" numFmtId="0" xfId="0" applyAlignment="1" applyBorder="1" applyFont="1">
      <alignment horizontal="left"/>
    </xf>
    <xf borderId="14" fillId="0" fontId="6" numFmtId="0" xfId="0" applyAlignment="1" applyBorder="1" applyFont="1">
      <alignment horizontal="center"/>
    </xf>
    <xf borderId="14" fillId="0" fontId="6" numFmtId="0" xfId="0" applyAlignment="1" applyBorder="1" applyFont="1">
      <alignment horizontal="center" readingOrder="0"/>
    </xf>
    <xf borderId="51" fillId="0" fontId="6" numFmtId="164" xfId="0" applyAlignment="1" applyBorder="1" applyFont="1" applyNumberFormat="1">
      <alignment horizontal="center"/>
    </xf>
    <xf borderId="0" fillId="0" fontId="11" numFmtId="0" xfId="0" applyFont="1"/>
    <xf borderId="0" fillId="0" fontId="11" numFmtId="0" xfId="0" applyAlignment="1" applyFont="1">
      <alignment horizontal="center"/>
    </xf>
    <xf quotePrefix="1" borderId="0" fillId="0" fontId="2" numFmtId="0" xfId="0" applyFont="1"/>
    <xf borderId="0" fillId="0" fontId="2" numFmtId="0" xfId="0" applyFont="1"/>
    <xf quotePrefix="1" borderId="52" fillId="4" fontId="2" numFmtId="0" xfId="0" applyAlignment="1" applyBorder="1" applyFill="1" applyFont="1">
      <alignment horizontal="center"/>
    </xf>
    <xf borderId="52" fillId="4" fontId="2" numFmtId="0" xfId="0" applyAlignment="1" applyBorder="1" applyFont="1">
      <alignment horizontal="center"/>
    </xf>
    <xf quotePrefix="1" borderId="0" fillId="0" fontId="2" numFmtId="0" xfId="0" applyAlignment="1" applyFont="1">
      <alignment horizontal="center"/>
    </xf>
    <xf borderId="52" fillId="4" fontId="2" numFmtId="0" xfId="0" applyBorder="1" applyFont="1"/>
    <xf borderId="52" fillId="5" fontId="2" numFmtId="0" xfId="0" applyBorder="1" applyFill="1" applyFont="1"/>
    <xf borderId="52" fillId="5" fontId="2" numFmtId="0" xfId="0" applyAlignment="1" applyBorder="1" applyFont="1">
      <alignment horizontal="center"/>
    </xf>
    <xf borderId="0" fillId="0" fontId="2" numFmtId="0" xfId="0" applyAlignment="1" applyFont="1">
      <alignment horizontal="right"/>
    </xf>
    <xf borderId="0" fillId="0" fontId="2" numFmtId="0" xfId="0" applyAlignment="1" applyFont="1">
      <alignment vertical="top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0</xdr:rowOff>
    </xdr:from>
    <xdr:ext cx="1133475" cy="11239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6.67"/>
    <col customWidth="1" min="3" max="3" width="12.67"/>
    <col customWidth="1" min="4" max="4" width="6.67"/>
    <col customWidth="1" min="5" max="6" width="18.67"/>
    <col customWidth="1" min="7" max="7" width="12.67"/>
    <col customWidth="1" min="8" max="9" width="6.67"/>
    <col customWidth="1" min="10" max="10" width="12.67"/>
    <col customWidth="1" min="11" max="11" width="11.0"/>
    <col customWidth="1" hidden="1" min="12" max="13" width="10.89"/>
    <col customWidth="1" hidden="1" min="14" max="14" width="11.0"/>
    <col customWidth="1" min="15" max="16" width="10.89"/>
    <col customWidth="1" min="17" max="26" width="9.0"/>
  </cols>
  <sheetData>
    <row r="1" ht="7.5" customHeight="1">
      <c r="A1" s="1"/>
      <c r="B1" s="1"/>
      <c r="C1" s="1"/>
      <c r="D1" s="1"/>
      <c r="E1" s="1"/>
      <c r="F1" s="2"/>
      <c r="G1" s="2"/>
      <c r="H1" s="2"/>
      <c r="I1" s="2"/>
      <c r="J1" s="2"/>
    </row>
    <row r="2" ht="15.0" customHeight="1">
      <c r="A2" s="1"/>
      <c r="C2" s="3" t="s">
        <v>0</v>
      </c>
      <c r="D2" s="4" t="s">
        <v>1</v>
      </c>
      <c r="E2" s="5"/>
      <c r="F2" s="6"/>
      <c r="G2" s="4" t="s">
        <v>2</v>
      </c>
      <c r="H2" s="5"/>
      <c r="I2" s="6"/>
      <c r="J2" s="7" t="s">
        <v>3</v>
      </c>
      <c r="L2" s="8" t="s">
        <v>4</v>
      </c>
    </row>
    <row r="3" ht="15.0" customHeight="1">
      <c r="A3" s="1"/>
      <c r="B3" s="9" t="s">
        <v>5</v>
      </c>
      <c r="C3" s="10">
        <v>188.0</v>
      </c>
      <c r="D3" s="11" t="str">
        <f>IF($C3&lt;&gt;"",VLOOKUP(C3,'Armies V4'!$A$1:$B$300,2,FALSE),"")</f>
        <v>Kingdom of Sicily </v>
      </c>
      <c r="E3" s="12"/>
      <c r="F3" s="13"/>
      <c r="G3" s="14">
        <v>1303.0</v>
      </c>
      <c r="H3" s="15"/>
      <c r="I3" s="16"/>
      <c r="J3" s="17">
        <f>ROUNDDOWN(SUM(IF(G10="Competent",1,IF(G10="Brilliant",2,IF(G10="Strategist",2,0))),IF(G18="Competent",1,IF(G18="Brilliant",2,IF(G18="Strategist",2,0))),IF(G28="Competent",1,IF(G28="Brilliant",2,IF(G28="Strategist",2,0))))/2+IF(G10="Strategist",1,IF(G18="Strategist",1,IF(G28="Strategist",1,0))),0)+L3</f>
        <v>2</v>
      </c>
      <c r="L3" s="8">
        <f>IF(L39&gt;=6,2,IF(L39&gt;=2,1,0))</f>
        <v>1</v>
      </c>
    </row>
    <row r="4" ht="9.75" customHeight="1">
      <c r="A4" s="1"/>
      <c r="B4" s="1"/>
      <c r="C4" s="18"/>
      <c r="D4" s="18"/>
      <c r="E4" s="19"/>
      <c r="F4" s="19"/>
      <c r="G4" s="20"/>
      <c r="H4" s="20"/>
      <c r="I4" s="20"/>
      <c r="J4" s="21"/>
    </row>
    <row r="5" ht="15.0" customHeight="1">
      <c r="A5" s="1"/>
      <c r="B5" s="9" t="s">
        <v>6</v>
      </c>
      <c r="C5" s="22" t="s">
        <v>7</v>
      </c>
      <c r="D5" s="5"/>
      <c r="E5" s="6"/>
      <c r="F5" s="23" t="s">
        <v>8</v>
      </c>
      <c r="G5" s="24" t="s">
        <v>9</v>
      </c>
      <c r="H5" s="6"/>
      <c r="I5" s="25" t="s">
        <v>10</v>
      </c>
      <c r="J5" s="26" t="s">
        <v>11</v>
      </c>
    </row>
    <row r="6" ht="15.0" customHeight="1">
      <c r="A6" s="1"/>
      <c r="C6" s="27" t="s">
        <v>12</v>
      </c>
      <c r="D6" s="28"/>
      <c r="E6" s="29" t="s">
        <v>13</v>
      </c>
      <c r="F6" s="30" t="s">
        <v>14</v>
      </c>
      <c r="G6" s="31" t="s">
        <v>15</v>
      </c>
      <c r="H6" s="28"/>
      <c r="I6" s="29">
        <v>0.0</v>
      </c>
      <c r="J6" s="32">
        <f>I6</f>
        <v>0</v>
      </c>
      <c r="M6" s="33"/>
    </row>
    <row r="7" ht="15.0" customHeight="1">
      <c r="C7" s="34" t="s">
        <v>16</v>
      </c>
      <c r="D7" s="16"/>
      <c r="E7" s="35" t="s">
        <v>16</v>
      </c>
      <c r="F7" s="35">
        <f>VLOOKUP(F6,K91:L94,2,FALSE)</f>
        <v>0</v>
      </c>
      <c r="G7" s="36" t="s">
        <v>17</v>
      </c>
      <c r="H7" s="16"/>
      <c r="I7" s="35">
        <v>0.0</v>
      </c>
      <c r="J7" s="37">
        <f>I7*0.5</f>
        <v>0</v>
      </c>
    </row>
    <row r="8" ht="6.0" customHeight="1"/>
    <row r="9" ht="15.0" customHeight="1">
      <c r="A9" s="38" t="s">
        <v>18</v>
      </c>
      <c r="B9" s="39"/>
      <c r="C9" s="39"/>
      <c r="D9" s="39"/>
      <c r="E9" s="40" t="s">
        <v>19</v>
      </c>
      <c r="F9" s="6"/>
      <c r="G9" s="41" t="s">
        <v>20</v>
      </c>
      <c r="H9" s="24" t="s">
        <v>21</v>
      </c>
      <c r="I9" s="6"/>
      <c r="J9" s="42" t="s">
        <v>11</v>
      </c>
      <c r="K9" s="43"/>
      <c r="L9" s="43" t="s">
        <v>22</v>
      </c>
      <c r="M9" s="43"/>
      <c r="N9" s="43" t="s">
        <v>23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ht="12.75" customHeight="1">
      <c r="A10" s="44"/>
      <c r="B10" s="45"/>
      <c r="C10" s="15"/>
      <c r="D10" s="16"/>
      <c r="E10" s="46"/>
      <c r="F10" s="16"/>
      <c r="G10" s="29" t="s">
        <v>24</v>
      </c>
      <c r="H10" s="47" t="s">
        <v>25</v>
      </c>
      <c r="I10" s="16"/>
      <c r="J10" s="37">
        <f>VLOOKUP(G10,K84:L90,2,FALSE)+VLOOKUP(H10,N84:O90,2,FALSE)</f>
        <v>-3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ht="12.75" customHeight="1">
      <c r="A11" s="48" t="s">
        <v>26</v>
      </c>
      <c r="B11" s="49" t="s">
        <v>27</v>
      </c>
      <c r="C11" s="50"/>
      <c r="D11" s="51"/>
      <c r="E11" s="49" t="s">
        <v>28</v>
      </c>
      <c r="F11" s="51"/>
      <c r="G11" s="52" t="s">
        <v>29</v>
      </c>
      <c r="H11" s="53" t="s">
        <v>11</v>
      </c>
      <c r="I11" s="54"/>
      <c r="J11" s="55" t="s">
        <v>30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ht="12.75" customHeight="1">
      <c r="A12" s="56">
        <v>1.0</v>
      </c>
      <c r="B12" s="57" t="s">
        <v>31</v>
      </c>
      <c r="C12" s="5"/>
      <c r="D12" s="6"/>
      <c r="E12" s="58" t="s">
        <v>32</v>
      </c>
      <c r="F12" s="6"/>
      <c r="G12" s="59" t="s">
        <v>33</v>
      </c>
      <c r="H12" s="60">
        <f t="shared" ref="H12:H14" si="1">IF(G12="Elite",VLOOKUP(E12,$E$84:$H$228,4,FALSE),IF(G12="Mediocre",VLOOKUP(E12,$E$84:$H$228,2,FALSE),VLOOKUP(E12,$E$84:$H$228,3,FALSE)))</f>
        <v>12</v>
      </c>
      <c r="I12" s="6"/>
      <c r="J12" s="61">
        <f t="shared" ref="J12:J14" si="2">A12*H12</f>
        <v>12</v>
      </c>
      <c r="K12" s="43"/>
      <c r="L12" s="43">
        <f t="shared" ref="L12:L14" si="3">VLOOKUP(E12,$E$84:$I$228,5,FALSE)*A12</f>
        <v>0</v>
      </c>
      <c r="M12" s="43"/>
      <c r="N12" s="43">
        <f t="shared" ref="N12:N14" si="4">VLOOKUP(E12,$E$84:$J$228,6,FALSE)*A12</f>
        <v>0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ht="12.75" customHeight="1">
      <c r="A13" s="56">
        <v>3.0</v>
      </c>
      <c r="B13" s="57" t="s">
        <v>31</v>
      </c>
      <c r="C13" s="5"/>
      <c r="D13" s="6"/>
      <c r="E13" s="58" t="s">
        <v>32</v>
      </c>
      <c r="F13" s="6"/>
      <c r="G13" s="62" t="s">
        <v>16</v>
      </c>
      <c r="H13" s="60">
        <f t="shared" si="1"/>
        <v>10</v>
      </c>
      <c r="I13" s="6"/>
      <c r="J13" s="61">
        <f t="shared" si="2"/>
        <v>30</v>
      </c>
      <c r="K13" s="43"/>
      <c r="L13" s="43">
        <f t="shared" si="3"/>
        <v>0</v>
      </c>
      <c r="M13" s="43"/>
      <c r="N13" s="43">
        <f t="shared" si="4"/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ht="12.75" customHeight="1">
      <c r="A14" s="63">
        <v>2.0</v>
      </c>
      <c r="B14" s="64" t="s">
        <v>34</v>
      </c>
      <c r="C14" s="65"/>
      <c r="D14" s="28"/>
      <c r="E14" s="64" t="s">
        <v>35</v>
      </c>
      <c r="F14" s="28"/>
      <c r="G14" s="66" t="s">
        <v>16</v>
      </c>
      <c r="H14" s="67">
        <f t="shared" si="1"/>
        <v>6</v>
      </c>
      <c r="I14" s="28"/>
      <c r="J14" s="32">
        <f t="shared" si="2"/>
        <v>12</v>
      </c>
      <c r="K14" s="43"/>
      <c r="L14" s="43">
        <f t="shared" si="3"/>
        <v>2</v>
      </c>
      <c r="M14" s="43"/>
      <c r="N14" s="43">
        <f t="shared" si="4"/>
        <v>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ht="12.75" customHeight="1">
      <c r="A15" s="68">
        <f>SUM(A12:A14)+N15</f>
        <v>6</v>
      </c>
      <c r="B15" s="69"/>
      <c r="C15" s="69"/>
      <c r="D15" s="69"/>
      <c r="E15" s="70"/>
      <c r="F15" s="71"/>
      <c r="G15" s="72"/>
      <c r="H15" s="73"/>
      <c r="I15" s="71"/>
      <c r="J15" s="55">
        <f>SUM(J12:J14)+J10</f>
        <v>51</v>
      </c>
      <c r="K15" s="43"/>
      <c r="L15" s="43"/>
      <c r="M15" s="43"/>
      <c r="N15" s="43">
        <f>SUM(N13:N14)</f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ht="6.0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ht="15.0" customHeight="1">
      <c r="A17" s="38" t="s">
        <v>36</v>
      </c>
      <c r="B17" s="39"/>
      <c r="C17" s="39"/>
      <c r="D17" s="39"/>
      <c r="E17" s="40" t="s">
        <v>19</v>
      </c>
      <c r="F17" s="6"/>
      <c r="G17" s="41" t="s">
        <v>20</v>
      </c>
      <c r="H17" s="24" t="s">
        <v>21</v>
      </c>
      <c r="I17" s="6"/>
      <c r="J17" s="42" t="s">
        <v>11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ht="12.75" customHeight="1">
      <c r="A18" s="44"/>
      <c r="B18" s="45"/>
      <c r="C18" s="15"/>
      <c r="D18" s="16"/>
      <c r="E18" s="46"/>
      <c r="F18" s="16"/>
      <c r="G18" s="29" t="s">
        <v>24</v>
      </c>
      <c r="H18" s="47" t="s">
        <v>16</v>
      </c>
      <c r="I18" s="16"/>
      <c r="J18" s="37">
        <f>VLOOKUP(G18,K84:L90,2,FALSE)+VLOOKUP(H18,N84:O90,2,FALSE)</f>
        <v>0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ht="12.75" customHeight="1">
      <c r="A19" s="48" t="s">
        <v>26</v>
      </c>
      <c r="B19" s="49" t="s">
        <v>27</v>
      </c>
      <c r="C19" s="50"/>
      <c r="D19" s="51"/>
      <c r="E19" s="49" t="s">
        <v>28</v>
      </c>
      <c r="F19" s="51"/>
      <c r="G19" s="52" t="s">
        <v>29</v>
      </c>
      <c r="H19" s="74" t="s">
        <v>11</v>
      </c>
      <c r="I19" s="51"/>
      <c r="J19" s="55" t="s">
        <v>30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ht="12.75" customHeight="1">
      <c r="A20" s="56">
        <v>1.0</v>
      </c>
      <c r="B20" s="57" t="s">
        <v>37</v>
      </c>
      <c r="C20" s="5"/>
      <c r="D20" s="6"/>
      <c r="E20" s="58" t="s">
        <v>38</v>
      </c>
      <c r="F20" s="6"/>
      <c r="G20" s="59" t="s">
        <v>33</v>
      </c>
      <c r="H20" s="67">
        <f t="shared" ref="H20:H24" si="5">IF(G20="Elite",VLOOKUP(E20,$E$84:$H$228,4,FALSE),IF(G20="Mediocre",VLOOKUP(E20,$E$84:$H$228,2,FALSE),VLOOKUP(E20,$E$84:$H$228,3,FALSE)))</f>
        <v>10</v>
      </c>
      <c r="I20" s="28"/>
      <c r="J20" s="61">
        <f t="shared" ref="J20:J24" si="6">A20*H20</f>
        <v>10</v>
      </c>
      <c r="K20" s="43"/>
      <c r="L20" s="43">
        <f t="shared" ref="L20:L24" si="7">VLOOKUP(E20,$E$84:$I$228,5,FALSE)*A20</f>
        <v>0</v>
      </c>
      <c r="M20" s="43"/>
      <c r="N20" s="43">
        <f t="shared" ref="N20:N24" si="8">VLOOKUP(E20,$E$84:$J$228,6,FALSE)*A20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ht="12.75" customHeight="1">
      <c r="A21" s="56">
        <v>2.0</v>
      </c>
      <c r="B21" s="57" t="s">
        <v>39</v>
      </c>
      <c r="C21" s="5"/>
      <c r="D21" s="6"/>
      <c r="E21" s="58" t="s">
        <v>38</v>
      </c>
      <c r="F21" s="6"/>
      <c r="G21" s="62" t="s">
        <v>16</v>
      </c>
      <c r="H21" s="67">
        <f t="shared" si="5"/>
        <v>8</v>
      </c>
      <c r="I21" s="28"/>
      <c r="J21" s="61">
        <f t="shared" si="6"/>
        <v>16</v>
      </c>
      <c r="K21" s="43"/>
      <c r="L21" s="43">
        <f t="shared" si="7"/>
        <v>0</v>
      </c>
      <c r="M21" s="43"/>
      <c r="N21" s="43">
        <f t="shared" si="8"/>
        <v>0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ht="12.75" customHeight="1">
      <c r="A22" s="63">
        <v>2.0</v>
      </c>
      <c r="B22" s="64" t="s">
        <v>40</v>
      </c>
      <c r="C22" s="65"/>
      <c r="D22" s="28"/>
      <c r="E22" s="75" t="s">
        <v>41</v>
      </c>
      <c r="F22" s="28"/>
      <c r="G22" s="29" t="s">
        <v>16</v>
      </c>
      <c r="H22" s="67">
        <f t="shared" si="5"/>
        <v>10</v>
      </c>
      <c r="I22" s="28"/>
      <c r="J22" s="32">
        <f t="shared" si="6"/>
        <v>20</v>
      </c>
      <c r="K22" s="43"/>
      <c r="L22" s="43">
        <f t="shared" si="7"/>
        <v>0</v>
      </c>
      <c r="M22" s="43"/>
      <c r="N22" s="43">
        <f t="shared" si="8"/>
        <v>0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ht="12.75" customHeight="1">
      <c r="A23" s="63">
        <v>1.0</v>
      </c>
      <c r="B23" s="64" t="s">
        <v>42</v>
      </c>
      <c r="C23" s="65"/>
      <c r="D23" s="28"/>
      <c r="E23" s="75" t="s">
        <v>43</v>
      </c>
      <c r="F23" s="28"/>
      <c r="G23" s="29" t="s">
        <v>16</v>
      </c>
      <c r="H23" s="67">
        <f t="shared" si="5"/>
        <v>4</v>
      </c>
      <c r="I23" s="28"/>
      <c r="J23" s="32">
        <f t="shared" si="6"/>
        <v>4</v>
      </c>
      <c r="K23" s="43"/>
      <c r="L23" s="43">
        <f t="shared" si="7"/>
        <v>0.34</v>
      </c>
      <c r="M23" s="43"/>
      <c r="N23" s="43">
        <f t="shared" si="8"/>
        <v>0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ht="12.75" customHeight="1">
      <c r="A24" s="63"/>
      <c r="B24" s="76"/>
      <c r="C24" s="15"/>
      <c r="D24" s="16"/>
      <c r="E24" s="75" t="s">
        <v>44</v>
      </c>
      <c r="F24" s="28"/>
      <c r="G24" s="29" t="s">
        <v>45</v>
      </c>
      <c r="H24" s="67" t="str">
        <f t="shared" si="5"/>
        <v/>
      </c>
      <c r="I24" s="28"/>
      <c r="J24" s="32">
        <f t="shared" si="6"/>
        <v>0</v>
      </c>
      <c r="K24" s="43"/>
      <c r="L24" s="43">
        <f t="shared" si="7"/>
        <v>0</v>
      </c>
      <c r="M24" s="43"/>
      <c r="N24" s="43">
        <f t="shared" si="8"/>
        <v>0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ht="12.75" customHeight="1">
      <c r="A25" s="68">
        <f>SUM(A20:A24)+N25</f>
        <v>6</v>
      </c>
      <c r="B25" s="69"/>
      <c r="C25" s="69"/>
      <c r="D25" s="69"/>
      <c r="E25" s="77"/>
      <c r="F25" s="50"/>
      <c r="G25" s="72"/>
      <c r="H25" s="78"/>
      <c r="I25" s="51"/>
      <c r="J25" s="55">
        <f>SUM(J20:J24)+J18</f>
        <v>50</v>
      </c>
      <c r="K25" s="43"/>
      <c r="L25" s="43"/>
      <c r="M25" s="43"/>
      <c r="N25" s="43">
        <f>SUM(N20:N24)</f>
        <v>0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ht="6.0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ht="15.0" customHeight="1">
      <c r="A27" s="38" t="s">
        <v>46</v>
      </c>
      <c r="B27" s="39"/>
      <c r="C27" s="39"/>
      <c r="D27" s="39"/>
      <c r="E27" s="40" t="s">
        <v>19</v>
      </c>
      <c r="F27" s="6"/>
      <c r="G27" s="41" t="s">
        <v>20</v>
      </c>
      <c r="H27" s="24" t="s">
        <v>21</v>
      </c>
      <c r="I27" s="6"/>
      <c r="J27" s="42" t="s">
        <v>11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ht="15.0" customHeight="1">
      <c r="A28" s="44" t="s">
        <v>47</v>
      </c>
      <c r="B28" s="45"/>
      <c r="C28" s="15"/>
      <c r="D28" s="16"/>
      <c r="E28" s="46"/>
      <c r="F28" s="16"/>
      <c r="G28" s="29" t="s">
        <v>48</v>
      </c>
      <c r="H28" s="79" t="s">
        <v>16</v>
      </c>
      <c r="I28" s="16"/>
      <c r="J28" s="37">
        <f>VLOOKUP(G28,K84:L90,2,FALSE)+VLOOKUP(H28,N84:O90,2,FALSE)</f>
        <v>6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ht="12.75" customHeight="1">
      <c r="A29" s="48" t="s">
        <v>26</v>
      </c>
      <c r="B29" s="49" t="s">
        <v>27</v>
      </c>
      <c r="C29" s="50"/>
      <c r="D29" s="51"/>
      <c r="E29" s="49" t="s">
        <v>28</v>
      </c>
      <c r="F29" s="51"/>
      <c r="G29" s="52" t="s">
        <v>29</v>
      </c>
      <c r="H29" s="80" t="s">
        <v>11</v>
      </c>
      <c r="I29" s="81"/>
      <c r="J29" s="55" t="s">
        <v>30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ht="12.75" customHeight="1">
      <c r="A30" s="56">
        <v>3.0</v>
      </c>
      <c r="B30" s="57" t="s">
        <v>49</v>
      </c>
      <c r="C30" s="5"/>
      <c r="D30" s="6"/>
      <c r="E30" s="58" t="s">
        <v>50</v>
      </c>
      <c r="F30" s="6"/>
      <c r="G30" s="59" t="s">
        <v>16</v>
      </c>
      <c r="H30" s="60">
        <f t="shared" ref="H30:H35" si="9">IF(G30="Elite",VLOOKUP(E30,$E$84:$H$228,4,FALSE),IF(G30="Mediocre",VLOOKUP(E30,$E$84:$H$228,2,FALSE),VLOOKUP(E30,$E$84:$H$228,3,FALSE)))</f>
        <v>11</v>
      </c>
      <c r="I30" s="6"/>
      <c r="J30" s="61">
        <f t="shared" ref="J30:J35" si="10">A30*H30</f>
        <v>33</v>
      </c>
      <c r="K30" s="43"/>
      <c r="L30" s="43">
        <f t="shared" ref="L30:L35" si="11">VLOOKUP(E30,$E$84:$I$228,5,FALSE)*A30</f>
        <v>0</v>
      </c>
      <c r="M30" s="43"/>
      <c r="N30" s="43">
        <f t="shared" ref="N30:N35" si="12">VLOOKUP(E30,$E$84:$J$228,6,FALSE)*A30</f>
        <v>0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ht="12.75" customHeight="1">
      <c r="A31" s="63">
        <v>1.0</v>
      </c>
      <c r="B31" s="64" t="s">
        <v>34</v>
      </c>
      <c r="C31" s="65"/>
      <c r="D31" s="28"/>
      <c r="E31" s="64" t="s">
        <v>35</v>
      </c>
      <c r="F31" s="28"/>
      <c r="G31" s="66" t="s">
        <v>16</v>
      </c>
      <c r="H31" s="67">
        <f t="shared" si="9"/>
        <v>6</v>
      </c>
      <c r="I31" s="28"/>
      <c r="J31" s="32">
        <f t="shared" si="10"/>
        <v>6</v>
      </c>
      <c r="K31" s="43"/>
      <c r="L31" s="43">
        <f t="shared" si="11"/>
        <v>1</v>
      </c>
      <c r="M31" s="43"/>
      <c r="N31" s="43">
        <f t="shared" si="12"/>
        <v>0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ht="12.75" customHeight="1">
      <c r="A32" s="63">
        <v>2.0</v>
      </c>
      <c r="B32" s="64" t="s">
        <v>42</v>
      </c>
      <c r="C32" s="65"/>
      <c r="D32" s="28"/>
      <c r="E32" s="75" t="s">
        <v>43</v>
      </c>
      <c r="F32" s="28"/>
      <c r="G32" s="29" t="s">
        <v>16</v>
      </c>
      <c r="H32" s="67">
        <f t="shared" si="9"/>
        <v>4</v>
      </c>
      <c r="I32" s="28"/>
      <c r="J32" s="32">
        <f t="shared" si="10"/>
        <v>8</v>
      </c>
      <c r="K32" s="43"/>
      <c r="L32" s="43">
        <f t="shared" si="11"/>
        <v>0.68</v>
      </c>
      <c r="M32" s="43"/>
      <c r="N32" s="43">
        <f t="shared" si="12"/>
        <v>0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ht="12.75" customHeight="1">
      <c r="A33" s="56">
        <v>1.0</v>
      </c>
      <c r="B33" s="57" t="s">
        <v>37</v>
      </c>
      <c r="C33" s="5"/>
      <c r="D33" s="6"/>
      <c r="E33" s="58" t="s">
        <v>38</v>
      </c>
      <c r="F33" s="6"/>
      <c r="G33" s="59" t="s">
        <v>33</v>
      </c>
      <c r="H33" s="67">
        <f t="shared" si="9"/>
        <v>10</v>
      </c>
      <c r="I33" s="28"/>
      <c r="J33" s="61">
        <f t="shared" si="10"/>
        <v>10</v>
      </c>
      <c r="K33" s="43"/>
      <c r="L33" s="43">
        <f t="shared" si="11"/>
        <v>0</v>
      </c>
      <c r="M33" s="43"/>
      <c r="N33" s="43">
        <f t="shared" si="12"/>
        <v>0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ht="12.75" customHeight="1">
      <c r="A34" s="56">
        <v>2.0</v>
      </c>
      <c r="B34" s="57" t="s">
        <v>39</v>
      </c>
      <c r="C34" s="5"/>
      <c r="D34" s="6"/>
      <c r="E34" s="58" t="s">
        <v>38</v>
      </c>
      <c r="F34" s="6"/>
      <c r="G34" s="62" t="s">
        <v>16</v>
      </c>
      <c r="H34" s="67">
        <f t="shared" si="9"/>
        <v>8</v>
      </c>
      <c r="I34" s="28"/>
      <c r="J34" s="61">
        <f t="shared" si="10"/>
        <v>16</v>
      </c>
      <c r="K34" s="43"/>
      <c r="L34" s="43">
        <f t="shared" si="11"/>
        <v>0</v>
      </c>
      <c r="M34" s="43"/>
      <c r="N34" s="43">
        <f t="shared" si="12"/>
        <v>0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ht="12.75" customHeight="1">
      <c r="A35" s="63">
        <v>2.0</v>
      </c>
      <c r="B35" s="64" t="s">
        <v>40</v>
      </c>
      <c r="C35" s="65"/>
      <c r="D35" s="28"/>
      <c r="E35" s="75" t="s">
        <v>41</v>
      </c>
      <c r="F35" s="28"/>
      <c r="G35" s="29" t="s">
        <v>16</v>
      </c>
      <c r="H35" s="67">
        <f t="shared" si="9"/>
        <v>10</v>
      </c>
      <c r="I35" s="28"/>
      <c r="J35" s="32">
        <f t="shared" si="10"/>
        <v>20</v>
      </c>
      <c r="K35" s="43"/>
      <c r="L35" s="43">
        <f t="shared" si="11"/>
        <v>0</v>
      </c>
      <c r="M35" s="43"/>
      <c r="N35" s="43">
        <f t="shared" si="12"/>
        <v>0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ht="12.75" customHeight="1">
      <c r="A36" s="82"/>
      <c r="B36" s="83"/>
      <c r="C36" s="83"/>
      <c r="D36" s="83"/>
      <c r="E36" s="84"/>
      <c r="F36" s="84"/>
      <c r="G36" s="85"/>
      <c r="H36" s="86"/>
      <c r="I36" s="86"/>
      <c r="J36" s="87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ht="12.75" customHeight="1">
      <c r="A37" s="68">
        <f>SUM(A30:A35)+N37</f>
        <v>11</v>
      </c>
      <c r="B37" s="88"/>
      <c r="C37" s="88"/>
      <c r="D37" s="88"/>
      <c r="E37" s="70"/>
      <c r="F37" s="71"/>
      <c r="G37" s="72"/>
      <c r="H37" s="73"/>
      <c r="I37" s="89"/>
      <c r="J37" s="55">
        <f>SUM(J30:J35)+J28</f>
        <v>99</v>
      </c>
      <c r="K37" s="43"/>
      <c r="L37" s="43"/>
      <c r="M37" s="43"/>
      <c r="N37" s="43">
        <f>SUM(N30:N35)</f>
        <v>0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ht="6.0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ht="15.0" customHeight="1">
      <c r="A39" s="90">
        <f>SUM(A37+A25+A15)+IF(F7&gt;0,1,0)</f>
        <v>23</v>
      </c>
      <c r="B39" s="91" t="s">
        <v>51</v>
      </c>
      <c r="C39" s="92" t="s">
        <v>52</v>
      </c>
      <c r="D39" s="93" t="s">
        <v>53</v>
      </c>
      <c r="E39" s="50"/>
      <c r="F39" s="50"/>
      <c r="G39" s="92"/>
      <c r="H39" s="92" t="s">
        <v>54</v>
      </c>
      <c r="I39" s="92"/>
      <c r="J39" s="94">
        <f>SUM(J37+J25+J15+J6+J7+F7)</f>
        <v>200</v>
      </c>
      <c r="K39" s="43"/>
      <c r="L39" s="43">
        <f>SUM(L13:L35)</f>
        <v>4.02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hidden="1" customHeight="1">
      <c r="A82" s="8" t="s">
        <v>55</v>
      </c>
      <c r="E82" s="95" t="s">
        <v>21</v>
      </c>
      <c r="F82" s="96" t="s">
        <v>56</v>
      </c>
      <c r="G82" s="96" t="s">
        <v>24</v>
      </c>
      <c r="H82" s="96" t="s">
        <v>33</v>
      </c>
      <c r="I82" s="96" t="s">
        <v>57</v>
      </c>
      <c r="J82" s="96" t="s">
        <v>58</v>
      </c>
    </row>
    <row r="83" ht="12.75" hidden="1" customHeight="1">
      <c r="F83" s="2"/>
      <c r="G83" s="2"/>
      <c r="H83" s="2"/>
    </row>
    <row r="84" ht="12.75" hidden="1" customHeight="1">
      <c r="E84" s="97" t="s">
        <v>44</v>
      </c>
      <c r="F84" s="2"/>
      <c r="G84" s="2"/>
      <c r="H84" s="2"/>
      <c r="I84" s="8">
        <v>0.0</v>
      </c>
      <c r="K84" s="8" t="s">
        <v>24</v>
      </c>
      <c r="L84" s="8">
        <v>0.0</v>
      </c>
      <c r="M84" s="8" t="s">
        <v>12</v>
      </c>
      <c r="N84" s="98" t="s">
        <v>59</v>
      </c>
      <c r="O84" s="8">
        <v>-3.0</v>
      </c>
      <c r="P84" s="97" t="s">
        <v>16</v>
      </c>
    </row>
    <row r="85" ht="12.75" hidden="1" customHeight="1">
      <c r="E85" s="8" t="s">
        <v>60</v>
      </c>
      <c r="F85" s="99" t="s">
        <v>61</v>
      </c>
      <c r="G85" s="2">
        <v>4.0</v>
      </c>
      <c r="H85" s="2">
        <v>5.0</v>
      </c>
      <c r="I85" s="8">
        <v>0.34</v>
      </c>
      <c r="K85" s="8" t="s">
        <v>62</v>
      </c>
      <c r="L85" s="8">
        <v>3.0</v>
      </c>
      <c r="M85" s="8" t="s">
        <v>63</v>
      </c>
      <c r="N85" s="98" t="s">
        <v>64</v>
      </c>
      <c r="O85" s="8">
        <v>-3.0</v>
      </c>
      <c r="P85" s="8" t="s">
        <v>33</v>
      </c>
    </row>
    <row r="86" ht="12.75" hidden="1" customHeight="1">
      <c r="E86" s="8" t="s">
        <v>43</v>
      </c>
      <c r="F86" s="99" t="s">
        <v>61</v>
      </c>
      <c r="G86" s="2">
        <v>4.0</v>
      </c>
      <c r="H86" s="2">
        <v>5.0</v>
      </c>
      <c r="I86" s="8">
        <v>0.34</v>
      </c>
      <c r="K86" s="8" t="s">
        <v>48</v>
      </c>
      <c r="L86" s="8">
        <v>6.0</v>
      </c>
      <c r="M86" s="98" t="s">
        <v>13</v>
      </c>
      <c r="N86" s="98" t="s">
        <v>25</v>
      </c>
      <c r="O86" s="8">
        <v>-3.0</v>
      </c>
      <c r="P86" s="98" t="s">
        <v>56</v>
      </c>
    </row>
    <row r="87" ht="12.75" hidden="1" customHeight="1">
      <c r="E87" s="8" t="s">
        <v>65</v>
      </c>
      <c r="F87" s="99" t="s">
        <v>61</v>
      </c>
      <c r="G87" s="2">
        <v>4.0</v>
      </c>
      <c r="H87" s="2">
        <v>5.0</v>
      </c>
      <c r="I87" s="8">
        <v>0.34</v>
      </c>
      <c r="K87" s="8" t="s">
        <v>66</v>
      </c>
      <c r="L87" s="8">
        <v>10.0</v>
      </c>
      <c r="M87" s="8" t="s">
        <v>67</v>
      </c>
      <c r="N87" s="98" t="s">
        <v>68</v>
      </c>
      <c r="O87" s="8">
        <v>-6.0</v>
      </c>
    </row>
    <row r="88" ht="12.75" hidden="1" customHeight="1">
      <c r="E88" s="8" t="s">
        <v>69</v>
      </c>
      <c r="F88" s="99" t="s">
        <v>61</v>
      </c>
      <c r="G88" s="2">
        <v>4.0</v>
      </c>
      <c r="H88" s="2">
        <v>5.0</v>
      </c>
      <c r="I88" s="8">
        <v>0.34</v>
      </c>
      <c r="K88" s="97" t="s">
        <v>70</v>
      </c>
      <c r="L88" s="8">
        <v>0.0</v>
      </c>
      <c r="M88" s="8" t="s">
        <v>71</v>
      </c>
      <c r="N88" s="98" t="s">
        <v>72</v>
      </c>
      <c r="O88" s="8">
        <v>-6.0</v>
      </c>
    </row>
    <row r="89" ht="12.75" hidden="1" customHeight="1">
      <c r="E89" s="98" t="s">
        <v>73</v>
      </c>
      <c r="F89" s="99" t="s">
        <v>61</v>
      </c>
      <c r="G89" s="100">
        <v>5.0</v>
      </c>
      <c r="H89" s="101" t="s">
        <v>61</v>
      </c>
      <c r="I89" s="8">
        <v>0.34</v>
      </c>
      <c r="K89" s="98"/>
      <c r="M89" s="97" t="s">
        <v>16</v>
      </c>
      <c r="N89" s="97" t="s">
        <v>16</v>
      </c>
      <c r="O89" s="8">
        <v>0.0</v>
      </c>
    </row>
    <row r="90" ht="12.75" hidden="1" customHeight="1">
      <c r="E90" s="102" t="s">
        <v>74</v>
      </c>
      <c r="F90" s="99" t="s">
        <v>61</v>
      </c>
      <c r="G90" s="100">
        <v>4.0</v>
      </c>
      <c r="H90" s="100">
        <v>5.0</v>
      </c>
      <c r="I90" s="102">
        <v>0.34</v>
      </c>
    </row>
    <row r="91" ht="12.75" hidden="1" customHeight="1">
      <c r="E91" s="8" t="s">
        <v>75</v>
      </c>
      <c r="F91" s="2">
        <v>5.0</v>
      </c>
      <c r="G91" s="2">
        <v>7.0</v>
      </c>
      <c r="H91" s="2">
        <v>9.0</v>
      </c>
      <c r="I91" s="8">
        <v>0.0</v>
      </c>
      <c r="K91" s="98" t="s">
        <v>14</v>
      </c>
      <c r="L91" s="98">
        <v>0.0</v>
      </c>
      <c r="N91" s="8">
        <v>0.0</v>
      </c>
    </row>
    <row r="92" ht="12.75" hidden="1" customHeight="1">
      <c r="E92" s="8" t="s">
        <v>76</v>
      </c>
      <c r="F92" s="2">
        <v>6.0</v>
      </c>
      <c r="G92" s="2">
        <v>8.0</v>
      </c>
      <c r="H92" s="2">
        <v>10.0</v>
      </c>
      <c r="I92" s="8">
        <v>0.0</v>
      </c>
      <c r="K92" s="98" t="s">
        <v>77</v>
      </c>
      <c r="L92" s="98">
        <v>2.0</v>
      </c>
      <c r="N92" s="8">
        <v>1.0</v>
      </c>
    </row>
    <row r="93" ht="12.75" hidden="1" customHeight="1">
      <c r="E93" s="103" t="s">
        <v>78</v>
      </c>
      <c r="F93" s="104">
        <v>6.0</v>
      </c>
      <c r="G93" s="104">
        <v>8.0</v>
      </c>
      <c r="H93" s="104">
        <v>10.0</v>
      </c>
      <c r="I93" s="8">
        <v>0.0</v>
      </c>
      <c r="K93" s="98" t="s">
        <v>79</v>
      </c>
      <c r="L93" s="98">
        <v>6.0</v>
      </c>
    </row>
    <row r="94" ht="12.75" hidden="1" customHeight="1">
      <c r="E94" s="8" t="s">
        <v>80</v>
      </c>
      <c r="F94" s="2">
        <v>5.0</v>
      </c>
      <c r="G94" s="2">
        <v>7.0</v>
      </c>
      <c r="H94" s="2">
        <v>9.0</v>
      </c>
      <c r="I94" s="8">
        <v>0.0</v>
      </c>
    </row>
    <row r="95" ht="12.75" hidden="1" customHeight="1">
      <c r="E95" s="8" t="s">
        <v>81</v>
      </c>
      <c r="F95" s="2">
        <v>6.0</v>
      </c>
      <c r="G95" s="2">
        <v>8.0</v>
      </c>
      <c r="H95" s="2">
        <v>10.0</v>
      </c>
      <c r="I95" s="8">
        <v>0.0</v>
      </c>
    </row>
    <row r="96" ht="12.75" hidden="1" customHeight="1">
      <c r="E96" s="8" t="s">
        <v>82</v>
      </c>
      <c r="F96" s="100">
        <v>6.0</v>
      </c>
      <c r="G96" s="100">
        <v>8.0</v>
      </c>
      <c r="H96" s="100">
        <v>10.0</v>
      </c>
      <c r="I96" s="8">
        <v>0.0</v>
      </c>
    </row>
    <row r="97" ht="12.75" hidden="1" customHeight="1">
      <c r="E97" s="8" t="s">
        <v>83</v>
      </c>
      <c r="F97" s="100">
        <v>7.0</v>
      </c>
      <c r="G97" s="100">
        <v>9.0</v>
      </c>
      <c r="H97" s="100">
        <v>11.0</v>
      </c>
      <c r="I97" s="8">
        <v>0.0</v>
      </c>
    </row>
    <row r="98" ht="12.75" hidden="1" customHeight="1">
      <c r="E98" s="98" t="s">
        <v>84</v>
      </c>
      <c r="F98" s="100">
        <v>7.0</v>
      </c>
      <c r="G98" s="100">
        <v>9.0</v>
      </c>
      <c r="H98" s="100">
        <v>11.0</v>
      </c>
      <c r="I98" s="8">
        <v>0.0</v>
      </c>
    </row>
    <row r="99" ht="12.75" hidden="1" customHeight="1">
      <c r="E99" s="98" t="s">
        <v>85</v>
      </c>
      <c r="F99" s="100">
        <v>8.0</v>
      </c>
      <c r="G99" s="100">
        <v>10.0</v>
      </c>
      <c r="H99" s="100">
        <v>12.0</v>
      </c>
      <c r="I99" s="105">
        <v>0.0</v>
      </c>
    </row>
    <row r="100" ht="12.75" hidden="1" customHeight="1">
      <c r="E100" s="98" t="s">
        <v>86</v>
      </c>
      <c r="F100" s="100">
        <v>5.0</v>
      </c>
      <c r="G100" s="100">
        <v>7.0</v>
      </c>
      <c r="H100" s="100">
        <v>9.0</v>
      </c>
      <c r="I100" s="105">
        <v>0.0</v>
      </c>
    </row>
    <row r="101" ht="12.75" hidden="1" customHeight="1">
      <c r="E101" s="8" t="s">
        <v>87</v>
      </c>
      <c r="F101" s="2">
        <v>5.0</v>
      </c>
      <c r="G101" s="2">
        <v>7.0</v>
      </c>
      <c r="H101" s="2">
        <v>9.0</v>
      </c>
      <c r="I101" s="8">
        <v>0.0</v>
      </c>
    </row>
    <row r="102" ht="12.75" hidden="1" customHeight="1">
      <c r="E102" s="8" t="s">
        <v>88</v>
      </c>
      <c r="F102" s="2">
        <v>7.0</v>
      </c>
      <c r="G102" s="2">
        <v>9.0</v>
      </c>
      <c r="H102" s="2">
        <v>11.0</v>
      </c>
      <c r="I102" s="8">
        <v>0.0</v>
      </c>
    </row>
    <row r="103" ht="12.75" hidden="1" customHeight="1">
      <c r="E103" s="8" t="s">
        <v>89</v>
      </c>
      <c r="F103" s="2">
        <v>7.0</v>
      </c>
      <c r="G103" s="2">
        <v>9.0</v>
      </c>
      <c r="H103" s="2">
        <v>11.0</v>
      </c>
      <c r="I103" s="8">
        <v>0.0</v>
      </c>
    </row>
    <row r="104" ht="12.75" hidden="1" customHeight="1">
      <c r="E104" s="8" t="s">
        <v>90</v>
      </c>
      <c r="F104" s="100">
        <v>6.0</v>
      </c>
      <c r="G104" s="100">
        <v>8.0</v>
      </c>
      <c r="H104" s="100">
        <v>10.0</v>
      </c>
      <c r="I104" s="8">
        <v>0.0</v>
      </c>
    </row>
    <row r="105" ht="12.75" hidden="1" customHeight="1">
      <c r="E105" s="8" t="s">
        <v>91</v>
      </c>
      <c r="F105" s="100">
        <v>6.0</v>
      </c>
      <c r="G105" s="100">
        <v>8.0</v>
      </c>
      <c r="H105" s="100">
        <v>10.0</v>
      </c>
      <c r="I105" s="8">
        <v>0.0</v>
      </c>
    </row>
    <row r="106" ht="12.75" hidden="1" customHeight="1">
      <c r="E106" s="8" t="s">
        <v>92</v>
      </c>
      <c r="F106" s="2">
        <v>8.0</v>
      </c>
      <c r="G106" s="2">
        <v>10.0</v>
      </c>
      <c r="H106" s="2">
        <v>12.0</v>
      </c>
      <c r="I106" s="8">
        <v>0.0</v>
      </c>
    </row>
    <row r="107" ht="12.75" hidden="1" customHeight="1">
      <c r="E107" s="8" t="s">
        <v>41</v>
      </c>
      <c r="F107" s="2">
        <v>8.0</v>
      </c>
      <c r="G107" s="2">
        <v>10.0</v>
      </c>
      <c r="H107" s="2">
        <v>12.0</v>
      </c>
      <c r="I107" s="8">
        <v>0.0</v>
      </c>
    </row>
    <row r="108" ht="12.75" hidden="1" customHeight="1">
      <c r="E108" s="98" t="s">
        <v>93</v>
      </c>
      <c r="F108" s="2">
        <v>9.0</v>
      </c>
      <c r="G108" s="2">
        <v>11.0</v>
      </c>
      <c r="H108" s="2">
        <v>13.0</v>
      </c>
      <c r="I108" s="8">
        <v>0.0</v>
      </c>
    </row>
    <row r="109" ht="12.75" hidden="1" customHeight="1">
      <c r="E109" s="8" t="s">
        <v>94</v>
      </c>
      <c r="F109" s="100">
        <v>9.0</v>
      </c>
      <c r="G109" s="100">
        <v>11.0</v>
      </c>
      <c r="H109" s="100">
        <v>13.0</v>
      </c>
      <c r="I109" s="8">
        <v>0.0</v>
      </c>
    </row>
    <row r="110" ht="12.75" hidden="1" customHeight="1">
      <c r="E110" s="8" t="s">
        <v>95</v>
      </c>
      <c r="F110" s="2">
        <v>8.0</v>
      </c>
      <c r="G110" s="2">
        <v>10.0</v>
      </c>
      <c r="H110" s="2">
        <v>12.0</v>
      </c>
      <c r="I110" s="8">
        <v>0.0</v>
      </c>
    </row>
    <row r="111" ht="12.75" hidden="1" customHeight="1">
      <c r="E111" s="8" t="s">
        <v>96</v>
      </c>
      <c r="F111" s="2">
        <v>8.0</v>
      </c>
      <c r="G111" s="2">
        <v>10.0</v>
      </c>
      <c r="H111" s="2">
        <v>12.0</v>
      </c>
      <c r="I111" s="8">
        <v>0.0</v>
      </c>
    </row>
    <row r="112" ht="12.75" hidden="1" customHeight="1">
      <c r="E112" s="98" t="s">
        <v>97</v>
      </c>
      <c r="F112" s="2">
        <v>9.0</v>
      </c>
      <c r="G112" s="2">
        <v>11.0</v>
      </c>
      <c r="H112" s="2">
        <v>13.0</v>
      </c>
      <c r="I112" s="8">
        <v>0.0</v>
      </c>
    </row>
    <row r="113" ht="12.75" hidden="1" customHeight="1">
      <c r="E113" s="98" t="s">
        <v>98</v>
      </c>
      <c r="F113" s="100">
        <v>4.0</v>
      </c>
      <c r="G113" s="100">
        <v>6.0</v>
      </c>
      <c r="H113" s="100">
        <v>8.0</v>
      </c>
      <c r="I113" s="8">
        <v>0.0</v>
      </c>
    </row>
    <row r="114" ht="12.75" hidden="1" customHeight="1">
      <c r="E114" s="8" t="s">
        <v>99</v>
      </c>
      <c r="F114" s="100">
        <v>6.0</v>
      </c>
      <c r="G114" s="100">
        <v>8.0</v>
      </c>
      <c r="H114" s="100">
        <v>10.0</v>
      </c>
      <c r="I114" s="8">
        <v>0.0</v>
      </c>
    </row>
    <row r="115" ht="12.75" hidden="1" customHeight="1">
      <c r="E115" s="8" t="s">
        <v>100</v>
      </c>
      <c r="F115" s="100">
        <v>5.0</v>
      </c>
      <c r="G115" s="100">
        <v>7.0</v>
      </c>
      <c r="H115" s="100">
        <v>9.0</v>
      </c>
      <c r="I115" s="8">
        <v>0.0</v>
      </c>
    </row>
    <row r="116" ht="12.75" hidden="1" customHeight="1">
      <c r="E116" s="98" t="s">
        <v>101</v>
      </c>
      <c r="F116" s="100">
        <v>7.0</v>
      </c>
      <c r="G116" s="100">
        <v>9.0</v>
      </c>
      <c r="H116" s="100">
        <v>11.0</v>
      </c>
      <c r="I116" s="8">
        <v>0.0</v>
      </c>
    </row>
    <row r="117" ht="12.75" hidden="1" customHeight="1">
      <c r="E117" s="98" t="s">
        <v>102</v>
      </c>
      <c r="F117" s="100">
        <v>8.0</v>
      </c>
      <c r="G117" s="100">
        <v>10.0</v>
      </c>
      <c r="H117" s="104">
        <v>12.0</v>
      </c>
      <c r="I117" s="8">
        <v>0.0</v>
      </c>
    </row>
    <row r="118" ht="12.75" hidden="1" customHeight="1">
      <c r="E118" s="8" t="s">
        <v>103</v>
      </c>
      <c r="F118" s="100">
        <v>5.0</v>
      </c>
      <c r="G118" s="100">
        <v>7.0</v>
      </c>
      <c r="H118" s="100">
        <v>9.0</v>
      </c>
      <c r="I118" s="8">
        <v>0.0</v>
      </c>
    </row>
    <row r="119" ht="12.75" hidden="1" customHeight="1">
      <c r="E119" s="98" t="s">
        <v>104</v>
      </c>
      <c r="F119" s="100">
        <v>5.0</v>
      </c>
      <c r="G119" s="100">
        <v>7.0</v>
      </c>
      <c r="H119" s="100">
        <v>9.0</v>
      </c>
      <c r="I119" s="8">
        <v>0.0</v>
      </c>
    </row>
    <row r="120" ht="12.75" hidden="1" customHeight="1">
      <c r="E120" s="102" t="s">
        <v>105</v>
      </c>
      <c r="F120" s="100">
        <v>7.0</v>
      </c>
      <c r="G120" s="100">
        <v>9.0</v>
      </c>
      <c r="H120" s="100">
        <v>11.0</v>
      </c>
      <c r="I120" s="8">
        <v>0.0</v>
      </c>
    </row>
    <row r="121" ht="12.75" hidden="1" customHeight="1">
      <c r="E121" s="98" t="s">
        <v>106</v>
      </c>
      <c r="F121" s="100">
        <v>6.0</v>
      </c>
      <c r="G121" s="100">
        <v>8.0</v>
      </c>
      <c r="H121" s="100">
        <v>10.0</v>
      </c>
      <c r="I121" s="8">
        <v>0.0</v>
      </c>
    </row>
    <row r="122" ht="12.75" hidden="1" customHeight="1">
      <c r="E122" s="103" t="s">
        <v>107</v>
      </c>
      <c r="F122" s="104">
        <v>8.0</v>
      </c>
      <c r="G122" s="104">
        <v>10.0</v>
      </c>
      <c r="H122" s="104">
        <v>12.0</v>
      </c>
      <c r="I122" s="8">
        <v>0.0</v>
      </c>
    </row>
    <row r="123" ht="12.75" hidden="1" customHeight="1">
      <c r="E123" s="102" t="s">
        <v>108</v>
      </c>
      <c r="F123" s="100">
        <v>5.0</v>
      </c>
      <c r="G123" s="100">
        <v>7.0</v>
      </c>
      <c r="H123" s="100">
        <v>9.0</v>
      </c>
      <c r="I123" s="8">
        <v>0.0</v>
      </c>
    </row>
    <row r="124" ht="12.75" hidden="1" customHeight="1">
      <c r="E124" s="102" t="s">
        <v>109</v>
      </c>
      <c r="F124" s="100">
        <v>6.0</v>
      </c>
      <c r="G124" s="100">
        <v>8.0</v>
      </c>
      <c r="H124" s="100">
        <v>10.0</v>
      </c>
      <c r="I124" s="8">
        <v>0.0</v>
      </c>
    </row>
    <row r="125" ht="12.75" hidden="1" customHeight="1">
      <c r="E125" s="98" t="s">
        <v>110</v>
      </c>
      <c r="F125" s="100">
        <v>7.0</v>
      </c>
      <c r="G125" s="100">
        <v>9.0</v>
      </c>
      <c r="H125" s="100">
        <v>11.0</v>
      </c>
      <c r="I125" s="8">
        <v>0.0</v>
      </c>
    </row>
    <row r="126" ht="12.75" hidden="1" customHeight="1">
      <c r="E126" s="98" t="s">
        <v>111</v>
      </c>
      <c r="F126" s="100">
        <v>6.0</v>
      </c>
      <c r="G126" s="100">
        <v>8.0</v>
      </c>
      <c r="H126" s="100">
        <v>10.0</v>
      </c>
      <c r="I126" s="8">
        <v>0.0</v>
      </c>
    </row>
    <row r="127" ht="12.75" hidden="1" customHeight="1">
      <c r="E127" s="8" t="s">
        <v>112</v>
      </c>
      <c r="F127" s="100">
        <v>4.0</v>
      </c>
      <c r="G127" s="100">
        <v>6.0</v>
      </c>
      <c r="H127" s="100">
        <v>8.0</v>
      </c>
      <c r="I127" s="8">
        <v>0.0</v>
      </c>
    </row>
    <row r="128" ht="12.75" hidden="1" customHeight="1">
      <c r="E128" s="8" t="s">
        <v>113</v>
      </c>
      <c r="F128" s="100">
        <v>7.0</v>
      </c>
      <c r="G128" s="100">
        <v>9.0</v>
      </c>
      <c r="H128" s="100">
        <v>11.0</v>
      </c>
      <c r="I128" s="8">
        <v>0.0</v>
      </c>
    </row>
    <row r="129" ht="12.75" hidden="1" customHeight="1">
      <c r="E129" s="102" t="s">
        <v>114</v>
      </c>
      <c r="F129" s="100">
        <v>8.0</v>
      </c>
      <c r="G129" s="100">
        <v>10.0</v>
      </c>
      <c r="H129" s="100">
        <v>12.0</v>
      </c>
      <c r="I129" s="8">
        <v>0.0</v>
      </c>
    </row>
    <row r="130" ht="12.75" hidden="1" customHeight="1">
      <c r="E130" s="102" t="s">
        <v>115</v>
      </c>
      <c r="F130" s="100">
        <v>9.0</v>
      </c>
      <c r="G130" s="100">
        <v>11.0</v>
      </c>
      <c r="H130" s="100">
        <v>13.0</v>
      </c>
      <c r="I130" s="105">
        <v>0.0</v>
      </c>
    </row>
    <row r="131" ht="12.75" hidden="1" customHeight="1">
      <c r="E131" s="102" t="s">
        <v>116</v>
      </c>
      <c r="F131" s="100">
        <v>5.0</v>
      </c>
      <c r="G131" s="100">
        <v>7.0</v>
      </c>
      <c r="H131" s="100">
        <v>9.0</v>
      </c>
      <c r="I131" s="8">
        <v>0.0</v>
      </c>
    </row>
    <row r="132" ht="12.75" hidden="1" customHeight="1">
      <c r="E132" s="98" t="s">
        <v>117</v>
      </c>
      <c r="F132" s="100">
        <v>5.0</v>
      </c>
      <c r="G132" s="100">
        <v>7.0</v>
      </c>
      <c r="H132" s="100">
        <v>9.0</v>
      </c>
      <c r="I132" s="8">
        <v>0.0</v>
      </c>
    </row>
    <row r="133" ht="12.75" hidden="1" customHeight="1">
      <c r="E133" s="98" t="s">
        <v>118</v>
      </c>
      <c r="F133" s="2">
        <v>5.0</v>
      </c>
      <c r="G133" s="2">
        <v>7.0</v>
      </c>
      <c r="H133" s="2">
        <v>9.0</v>
      </c>
      <c r="I133" s="8">
        <v>0.0</v>
      </c>
    </row>
    <row r="134" ht="12.75" hidden="1" customHeight="1">
      <c r="E134" s="8" t="s">
        <v>119</v>
      </c>
      <c r="F134" s="2">
        <v>6.0</v>
      </c>
      <c r="G134" s="2">
        <v>8.0</v>
      </c>
      <c r="H134" s="2">
        <v>10.0</v>
      </c>
      <c r="I134" s="8">
        <v>0.0</v>
      </c>
    </row>
    <row r="135" ht="12.75" hidden="1" customHeight="1">
      <c r="E135" s="98" t="s">
        <v>120</v>
      </c>
      <c r="F135" s="2">
        <v>6.0</v>
      </c>
      <c r="G135" s="2">
        <v>8.0</v>
      </c>
      <c r="H135" s="2">
        <v>10.0</v>
      </c>
      <c r="I135" s="8">
        <v>0.0</v>
      </c>
    </row>
    <row r="136" ht="12.75" hidden="1" customHeight="1">
      <c r="E136" s="98" t="s">
        <v>121</v>
      </c>
      <c r="F136" s="2">
        <v>7.0</v>
      </c>
      <c r="G136" s="2">
        <v>9.0</v>
      </c>
      <c r="H136" s="2">
        <v>11.0</v>
      </c>
      <c r="I136" s="8">
        <v>0.0</v>
      </c>
    </row>
    <row r="137" ht="12.75" hidden="1" customHeight="1">
      <c r="E137" s="8" t="s">
        <v>122</v>
      </c>
      <c r="F137" s="2">
        <v>7.0</v>
      </c>
      <c r="G137" s="2">
        <v>9.0</v>
      </c>
      <c r="H137" s="2">
        <v>11.0</v>
      </c>
      <c r="I137" s="8">
        <v>0.0</v>
      </c>
    </row>
    <row r="138" ht="12.75" hidden="1" customHeight="1">
      <c r="E138" s="102" t="s">
        <v>38</v>
      </c>
      <c r="F138" s="100">
        <v>6.0</v>
      </c>
      <c r="G138" s="100">
        <v>8.0</v>
      </c>
      <c r="H138" s="100">
        <v>10.0</v>
      </c>
      <c r="I138" s="8">
        <v>0.0</v>
      </c>
    </row>
    <row r="139" ht="12.75" hidden="1" customHeight="1">
      <c r="E139" s="98" t="s">
        <v>123</v>
      </c>
      <c r="F139" s="2">
        <v>6.0</v>
      </c>
      <c r="G139" s="2">
        <v>8.0</v>
      </c>
      <c r="H139" s="2">
        <v>10.0</v>
      </c>
      <c r="I139" s="8">
        <v>0.0</v>
      </c>
    </row>
    <row r="140" ht="12.75" hidden="1" customHeight="1">
      <c r="E140" s="8" t="s">
        <v>124</v>
      </c>
      <c r="F140" s="2">
        <v>7.0</v>
      </c>
      <c r="G140" s="2">
        <v>9.0</v>
      </c>
      <c r="H140" s="2">
        <v>11.0</v>
      </c>
      <c r="I140" s="8">
        <v>0.0</v>
      </c>
    </row>
    <row r="141" ht="12.75" hidden="1" customHeight="1">
      <c r="E141" s="98" t="s">
        <v>125</v>
      </c>
      <c r="F141" s="2">
        <v>8.0</v>
      </c>
      <c r="G141" s="2">
        <v>10.0</v>
      </c>
      <c r="H141" s="2">
        <v>12.0</v>
      </c>
      <c r="I141" s="8">
        <v>0.0</v>
      </c>
    </row>
    <row r="142" ht="12.75" hidden="1" customHeight="1">
      <c r="E142" s="8" t="s">
        <v>126</v>
      </c>
      <c r="F142" s="2">
        <v>7.0</v>
      </c>
      <c r="G142" s="2">
        <v>9.0</v>
      </c>
      <c r="H142" s="2">
        <v>11.0</v>
      </c>
      <c r="I142" s="8">
        <v>0.0</v>
      </c>
    </row>
    <row r="143" ht="12.75" hidden="1" customHeight="1">
      <c r="E143" s="98" t="s">
        <v>127</v>
      </c>
      <c r="F143" s="2">
        <v>8.0</v>
      </c>
      <c r="G143" s="2">
        <v>10.0</v>
      </c>
      <c r="H143" s="2">
        <v>12.0</v>
      </c>
      <c r="I143" s="8">
        <v>0.0</v>
      </c>
    </row>
    <row r="144" ht="12.75" hidden="1" customHeight="1">
      <c r="E144" s="102" t="s">
        <v>128</v>
      </c>
      <c r="F144" s="100">
        <v>7.0</v>
      </c>
      <c r="G144" s="100">
        <v>9.0</v>
      </c>
      <c r="H144" s="100">
        <v>11.0</v>
      </c>
      <c r="I144" s="8">
        <v>0.0</v>
      </c>
    </row>
    <row r="145" ht="12.75" hidden="1" customHeight="1">
      <c r="E145" s="102" t="s">
        <v>129</v>
      </c>
      <c r="F145" s="100">
        <v>8.0</v>
      </c>
      <c r="G145" s="100">
        <v>10.0</v>
      </c>
      <c r="H145" s="100">
        <v>12.0</v>
      </c>
      <c r="I145" s="8">
        <v>0.0</v>
      </c>
    </row>
    <row r="146" ht="12.75" hidden="1" customHeight="1">
      <c r="E146" s="102" t="s">
        <v>130</v>
      </c>
      <c r="F146" s="100">
        <v>9.0</v>
      </c>
      <c r="G146" s="100">
        <v>11.0</v>
      </c>
      <c r="H146" s="100">
        <v>13.0</v>
      </c>
      <c r="I146" s="8">
        <v>0.0</v>
      </c>
    </row>
    <row r="147" ht="12.75" hidden="1" customHeight="1">
      <c r="E147" s="102" t="s">
        <v>131</v>
      </c>
      <c r="F147" s="100">
        <v>10.0</v>
      </c>
      <c r="G147" s="100">
        <v>12.0</v>
      </c>
      <c r="H147" s="100">
        <v>14.0</v>
      </c>
      <c r="I147" s="8">
        <v>0.0</v>
      </c>
    </row>
    <row r="148" ht="12.75" hidden="1" customHeight="1">
      <c r="E148" s="8" t="s">
        <v>132</v>
      </c>
      <c r="F148" s="2">
        <v>7.0</v>
      </c>
      <c r="G148" s="2">
        <v>9.0</v>
      </c>
      <c r="H148" s="2">
        <v>11.0</v>
      </c>
      <c r="I148" s="8">
        <v>0.0</v>
      </c>
    </row>
    <row r="149" ht="12.75" hidden="1" customHeight="1">
      <c r="E149" s="8" t="s">
        <v>133</v>
      </c>
      <c r="F149" s="2">
        <v>8.0</v>
      </c>
      <c r="G149" s="2">
        <v>10.0</v>
      </c>
      <c r="H149" s="2">
        <v>12.0</v>
      </c>
      <c r="I149" s="8">
        <v>0.0</v>
      </c>
    </row>
    <row r="150" ht="12.75" hidden="1" customHeight="1">
      <c r="E150" s="8" t="s">
        <v>134</v>
      </c>
      <c r="F150" s="2">
        <v>9.0</v>
      </c>
      <c r="G150" s="2">
        <v>11.0</v>
      </c>
      <c r="H150" s="2">
        <v>13.0</v>
      </c>
      <c r="I150" s="8">
        <v>0.0</v>
      </c>
    </row>
    <row r="151" ht="12.75" hidden="1" customHeight="1">
      <c r="E151" s="8" t="s">
        <v>135</v>
      </c>
      <c r="F151" s="2">
        <v>9.0</v>
      </c>
      <c r="G151" s="2">
        <v>11.0</v>
      </c>
      <c r="H151" s="2">
        <v>13.0</v>
      </c>
      <c r="I151" s="8">
        <v>0.0</v>
      </c>
    </row>
    <row r="152" ht="12.75" hidden="1" customHeight="1">
      <c r="E152" s="98" t="s">
        <v>136</v>
      </c>
      <c r="F152" s="2">
        <v>9.0</v>
      </c>
      <c r="G152" s="2">
        <v>11.0</v>
      </c>
      <c r="H152" s="2">
        <v>13.0</v>
      </c>
      <c r="I152" s="8">
        <v>0.0</v>
      </c>
    </row>
    <row r="153" ht="12.75" hidden="1" customHeight="1">
      <c r="E153" s="98" t="s">
        <v>137</v>
      </c>
      <c r="F153" s="2">
        <v>10.0</v>
      </c>
      <c r="G153" s="2">
        <v>12.0</v>
      </c>
      <c r="H153" s="2">
        <v>14.0</v>
      </c>
      <c r="I153" s="8">
        <v>0.0</v>
      </c>
    </row>
    <row r="154" ht="12.75" hidden="1" customHeight="1">
      <c r="E154" s="98" t="s">
        <v>138</v>
      </c>
      <c r="F154" s="2">
        <v>10.0</v>
      </c>
      <c r="G154" s="2">
        <v>12.0</v>
      </c>
      <c r="H154" s="2">
        <v>14.0</v>
      </c>
      <c r="I154" s="8">
        <v>0.0</v>
      </c>
    </row>
    <row r="155" ht="12.75" hidden="1" customHeight="1">
      <c r="E155" s="8" t="s">
        <v>139</v>
      </c>
      <c r="F155" s="2">
        <v>6.0</v>
      </c>
      <c r="G155" s="2">
        <v>8.0</v>
      </c>
      <c r="H155" s="2">
        <v>10.0</v>
      </c>
      <c r="I155" s="8">
        <v>0.0</v>
      </c>
    </row>
    <row r="156" ht="12.75" hidden="1" customHeight="1">
      <c r="E156" s="8" t="s">
        <v>140</v>
      </c>
      <c r="F156" s="2">
        <v>8.0</v>
      </c>
      <c r="G156" s="2">
        <v>10.0</v>
      </c>
      <c r="H156" s="2">
        <v>12.0</v>
      </c>
      <c r="I156" s="8">
        <v>0.0</v>
      </c>
    </row>
    <row r="157" ht="12.75" hidden="1" customHeight="1">
      <c r="E157" s="8" t="s">
        <v>141</v>
      </c>
      <c r="F157" s="2">
        <v>6.0</v>
      </c>
      <c r="G157" s="2">
        <v>8.0</v>
      </c>
      <c r="H157" s="2">
        <v>10.0</v>
      </c>
      <c r="I157" s="8">
        <v>0.0</v>
      </c>
    </row>
    <row r="158" ht="12.75" hidden="1" customHeight="1">
      <c r="E158" s="8" t="s">
        <v>142</v>
      </c>
      <c r="F158" s="2">
        <v>7.0</v>
      </c>
      <c r="G158" s="2">
        <v>9.0</v>
      </c>
      <c r="H158" s="2">
        <v>11.0</v>
      </c>
      <c r="I158" s="8">
        <v>0.0</v>
      </c>
    </row>
    <row r="159" ht="12.75" hidden="1" customHeight="1">
      <c r="E159" s="98" t="s">
        <v>143</v>
      </c>
      <c r="F159" s="2">
        <v>8.0</v>
      </c>
      <c r="G159" s="2">
        <v>10.0</v>
      </c>
      <c r="H159" s="2">
        <v>12.0</v>
      </c>
      <c r="I159" s="8">
        <v>0.0</v>
      </c>
    </row>
    <row r="160" ht="12.75" hidden="1" customHeight="1">
      <c r="E160" s="8" t="s">
        <v>144</v>
      </c>
      <c r="F160" s="2">
        <v>8.0</v>
      </c>
      <c r="G160" s="2">
        <v>10.0</v>
      </c>
      <c r="H160" s="2">
        <v>12.0</v>
      </c>
      <c r="I160" s="8">
        <v>0.0</v>
      </c>
    </row>
    <row r="161" ht="12.75" hidden="1" customHeight="1">
      <c r="E161" s="98" t="s">
        <v>145</v>
      </c>
      <c r="F161" s="2">
        <v>7.0</v>
      </c>
      <c r="G161" s="2">
        <v>9.0</v>
      </c>
      <c r="H161" s="2">
        <v>11.0</v>
      </c>
      <c r="I161" s="8">
        <v>0.0</v>
      </c>
    </row>
    <row r="162" ht="12.75" hidden="1" customHeight="1">
      <c r="E162" s="98" t="s">
        <v>146</v>
      </c>
      <c r="F162" s="2">
        <v>9.0</v>
      </c>
      <c r="G162" s="2">
        <v>11.0</v>
      </c>
      <c r="H162" s="2">
        <v>13.0</v>
      </c>
      <c r="I162" s="8">
        <v>0.0</v>
      </c>
    </row>
    <row r="163" ht="12.75" hidden="1" customHeight="1">
      <c r="E163" s="103" t="s">
        <v>147</v>
      </c>
      <c r="F163" s="104">
        <v>9.0</v>
      </c>
      <c r="G163" s="104">
        <v>11.0</v>
      </c>
      <c r="H163" s="104">
        <v>13.0</v>
      </c>
      <c r="I163" s="8">
        <v>0.0</v>
      </c>
    </row>
    <row r="164" ht="12.75" hidden="1" customHeight="1">
      <c r="E164" s="102" t="s">
        <v>148</v>
      </c>
      <c r="F164" s="100">
        <v>10.0</v>
      </c>
      <c r="G164" s="100">
        <v>12.0</v>
      </c>
      <c r="H164" s="100">
        <v>14.0</v>
      </c>
      <c r="I164" s="8">
        <v>0.0</v>
      </c>
    </row>
    <row r="165" ht="12.75" hidden="1" customHeight="1">
      <c r="E165" s="8" t="s">
        <v>149</v>
      </c>
      <c r="F165" s="101" t="s">
        <v>61</v>
      </c>
      <c r="G165" s="2">
        <v>12.0</v>
      </c>
      <c r="H165" s="2">
        <v>14.0</v>
      </c>
      <c r="I165" s="8">
        <v>0.0</v>
      </c>
    </row>
    <row r="166" ht="12.75" hidden="1" customHeight="1">
      <c r="E166" s="8" t="s">
        <v>150</v>
      </c>
      <c r="F166" s="2">
        <v>8.0</v>
      </c>
      <c r="G166" s="2">
        <v>11.0</v>
      </c>
      <c r="H166" s="2">
        <v>13.0</v>
      </c>
      <c r="I166" s="8">
        <v>0.0</v>
      </c>
    </row>
    <row r="167" ht="12.75" hidden="1" customHeight="1">
      <c r="E167" s="8" t="s">
        <v>151</v>
      </c>
      <c r="F167" s="2">
        <v>9.0</v>
      </c>
      <c r="G167" s="2">
        <v>12.0</v>
      </c>
      <c r="H167" s="2">
        <v>14.0</v>
      </c>
      <c r="I167" s="8">
        <v>0.0</v>
      </c>
    </row>
    <row r="168" ht="12.75" hidden="1" customHeight="1">
      <c r="E168" s="8" t="s">
        <v>152</v>
      </c>
      <c r="F168" s="2">
        <v>2.0</v>
      </c>
      <c r="G168" s="2">
        <v>3.0</v>
      </c>
      <c r="H168" s="101" t="s">
        <v>61</v>
      </c>
      <c r="I168" s="8">
        <v>0.0</v>
      </c>
    </row>
    <row r="169" ht="12.75" hidden="1" customHeight="1">
      <c r="E169" s="8" t="s">
        <v>153</v>
      </c>
      <c r="F169" s="2">
        <v>1.0</v>
      </c>
      <c r="G169" s="2">
        <v>2.0</v>
      </c>
      <c r="H169" s="101" t="s">
        <v>61</v>
      </c>
      <c r="I169" s="8">
        <v>0.0</v>
      </c>
      <c r="J169" s="8">
        <v>-1.0</v>
      </c>
    </row>
    <row r="170" ht="12.75" hidden="1" customHeight="1">
      <c r="E170" s="8" t="s">
        <v>154</v>
      </c>
      <c r="F170" s="2">
        <v>3.0</v>
      </c>
      <c r="G170" s="2">
        <v>4.0</v>
      </c>
      <c r="H170" s="101" t="s">
        <v>61</v>
      </c>
      <c r="I170" s="8">
        <v>0.0</v>
      </c>
    </row>
    <row r="171" ht="12.75" hidden="1" customHeight="1">
      <c r="E171" s="8" t="s">
        <v>155</v>
      </c>
      <c r="F171" s="100">
        <v>8.0</v>
      </c>
      <c r="G171" s="100">
        <v>12.0</v>
      </c>
      <c r="H171" s="101" t="s">
        <v>61</v>
      </c>
      <c r="I171" s="8">
        <v>0.0</v>
      </c>
    </row>
    <row r="172" ht="12.75" hidden="1" customHeight="1">
      <c r="E172" s="8" t="s">
        <v>156</v>
      </c>
      <c r="F172" s="100">
        <v>8.0</v>
      </c>
      <c r="G172" s="100">
        <v>12.0</v>
      </c>
      <c r="H172" s="101" t="s">
        <v>61</v>
      </c>
      <c r="I172" s="8">
        <v>0.0</v>
      </c>
    </row>
    <row r="173" ht="12.75" hidden="1" customHeight="1">
      <c r="E173" s="8" t="s">
        <v>157</v>
      </c>
      <c r="F173" s="99" t="s">
        <v>61</v>
      </c>
      <c r="G173" s="100">
        <v>12.0</v>
      </c>
      <c r="H173" s="101" t="s">
        <v>61</v>
      </c>
      <c r="I173" s="8">
        <v>0.0</v>
      </c>
    </row>
    <row r="174" ht="12.75" hidden="1" customHeight="1">
      <c r="E174" s="102" t="s">
        <v>158</v>
      </c>
      <c r="F174" s="99" t="s">
        <v>61</v>
      </c>
      <c r="G174" s="100">
        <v>8.0</v>
      </c>
      <c r="H174" s="101" t="s">
        <v>61</v>
      </c>
      <c r="I174" s="8">
        <v>0.0</v>
      </c>
    </row>
    <row r="175" ht="12.75" hidden="1" customHeight="1">
      <c r="E175" s="8" t="s">
        <v>159</v>
      </c>
      <c r="F175" s="99" t="s">
        <v>61</v>
      </c>
      <c r="G175" s="100">
        <v>14.0</v>
      </c>
      <c r="H175" s="101" t="s">
        <v>61</v>
      </c>
      <c r="I175" s="8">
        <v>0.0</v>
      </c>
    </row>
    <row r="176" ht="12.75" hidden="1" customHeight="1">
      <c r="E176" s="98" t="s">
        <v>160</v>
      </c>
      <c r="F176" s="101" t="s">
        <v>61</v>
      </c>
      <c r="G176" s="2">
        <v>6.0</v>
      </c>
      <c r="H176" s="101" t="s">
        <v>61</v>
      </c>
      <c r="I176" s="8">
        <v>0.0</v>
      </c>
    </row>
    <row r="177" ht="12.75" hidden="1" customHeight="1">
      <c r="E177" s="102" t="s">
        <v>161</v>
      </c>
      <c r="F177" s="99" t="s">
        <v>61</v>
      </c>
      <c r="G177" s="100">
        <v>7.0</v>
      </c>
      <c r="H177" s="99" t="s">
        <v>61</v>
      </c>
      <c r="I177" s="8">
        <v>0.0</v>
      </c>
    </row>
    <row r="178" ht="12.75" hidden="1" customHeight="1">
      <c r="E178" s="8" t="s">
        <v>162</v>
      </c>
      <c r="F178" s="101" t="s">
        <v>61</v>
      </c>
      <c r="G178" s="2">
        <v>10.0</v>
      </c>
      <c r="H178" s="101" t="s">
        <v>61</v>
      </c>
      <c r="I178" s="8">
        <v>0.0</v>
      </c>
    </row>
    <row r="179" ht="12.75" hidden="1" customHeight="1">
      <c r="E179" s="8" t="s">
        <v>163</v>
      </c>
      <c r="F179" s="101" t="s">
        <v>61</v>
      </c>
      <c r="G179" s="2">
        <v>10.0</v>
      </c>
      <c r="H179" s="101" t="s">
        <v>61</v>
      </c>
      <c r="I179" s="8">
        <v>0.0</v>
      </c>
    </row>
    <row r="180" ht="12.75" hidden="1" customHeight="1">
      <c r="E180" s="8" t="s">
        <v>164</v>
      </c>
      <c r="F180" s="2">
        <v>4.0</v>
      </c>
      <c r="G180" s="2">
        <v>6.0</v>
      </c>
      <c r="H180" s="2">
        <v>7.0</v>
      </c>
      <c r="I180" s="8">
        <v>1.0</v>
      </c>
    </row>
    <row r="181" ht="12.75" hidden="1" customHeight="1">
      <c r="E181" s="8" t="s">
        <v>165</v>
      </c>
      <c r="F181" s="2">
        <v>4.0</v>
      </c>
      <c r="G181" s="2">
        <v>6.0</v>
      </c>
      <c r="H181" s="2">
        <v>7.0</v>
      </c>
      <c r="I181" s="8">
        <v>1.0</v>
      </c>
    </row>
    <row r="182" ht="12.75" hidden="1" customHeight="1">
      <c r="E182" s="8" t="s">
        <v>35</v>
      </c>
      <c r="F182" s="2">
        <v>4.0</v>
      </c>
      <c r="G182" s="2">
        <v>6.0</v>
      </c>
      <c r="H182" s="2">
        <v>7.0</v>
      </c>
      <c r="I182" s="8">
        <v>1.0</v>
      </c>
    </row>
    <row r="183" ht="12.75" hidden="1" customHeight="1">
      <c r="E183" s="8" t="s">
        <v>166</v>
      </c>
      <c r="F183" s="2">
        <v>4.0</v>
      </c>
      <c r="G183" s="2">
        <v>6.0</v>
      </c>
      <c r="H183" s="2">
        <v>7.0</v>
      </c>
      <c r="I183" s="8">
        <v>1.0</v>
      </c>
    </row>
    <row r="184" ht="12.75" hidden="1" customHeight="1">
      <c r="E184" s="8" t="s">
        <v>167</v>
      </c>
      <c r="F184" s="2">
        <v>4.0</v>
      </c>
      <c r="G184" s="2">
        <v>6.0</v>
      </c>
      <c r="H184" s="2">
        <v>7.0</v>
      </c>
      <c r="I184" s="8">
        <v>1.0</v>
      </c>
    </row>
    <row r="185" ht="12.75" hidden="1" customHeight="1">
      <c r="E185" s="98" t="s">
        <v>168</v>
      </c>
      <c r="F185" s="2">
        <v>5.0</v>
      </c>
      <c r="G185" s="2">
        <v>7.0</v>
      </c>
      <c r="H185" s="2">
        <v>9.0</v>
      </c>
      <c r="I185" s="8">
        <v>0.0</v>
      </c>
    </row>
    <row r="186" ht="12.75" hidden="1" customHeight="1">
      <c r="E186" s="8" t="s">
        <v>169</v>
      </c>
      <c r="F186" s="2">
        <v>7.0</v>
      </c>
      <c r="G186" s="2">
        <v>9.0</v>
      </c>
      <c r="H186" s="2">
        <v>11.0</v>
      </c>
      <c r="I186" s="8">
        <v>0.0</v>
      </c>
    </row>
    <row r="187" ht="12.75" hidden="1" customHeight="1">
      <c r="E187" s="8" t="s">
        <v>170</v>
      </c>
      <c r="F187" s="2">
        <v>7.0</v>
      </c>
      <c r="G187" s="2">
        <v>9.0</v>
      </c>
      <c r="H187" s="2">
        <v>11.0</v>
      </c>
      <c r="I187" s="8">
        <v>0.0</v>
      </c>
    </row>
    <row r="188" ht="12.75" hidden="1" customHeight="1">
      <c r="E188" s="8" t="s">
        <v>171</v>
      </c>
      <c r="F188" s="2">
        <v>7.0</v>
      </c>
      <c r="G188" s="2">
        <v>9.0</v>
      </c>
      <c r="H188" s="2">
        <v>11.0</v>
      </c>
      <c r="I188" s="8">
        <v>0.0</v>
      </c>
    </row>
    <row r="189" ht="12.75" hidden="1" customHeight="1">
      <c r="E189" s="102" t="s">
        <v>172</v>
      </c>
      <c r="F189" s="100">
        <v>6.0</v>
      </c>
      <c r="G189" s="100">
        <v>8.0</v>
      </c>
      <c r="H189" s="100">
        <v>10.0</v>
      </c>
      <c r="I189" s="8">
        <v>0.0</v>
      </c>
    </row>
    <row r="190" ht="12.75" hidden="1" customHeight="1">
      <c r="E190" s="8" t="s">
        <v>173</v>
      </c>
      <c r="F190" s="2">
        <v>6.0</v>
      </c>
      <c r="G190" s="2">
        <v>8.0</v>
      </c>
      <c r="H190" s="2">
        <v>10.0</v>
      </c>
      <c r="I190" s="8">
        <v>0.0</v>
      </c>
    </row>
    <row r="191" ht="12.75" hidden="1" customHeight="1">
      <c r="E191" s="8" t="s">
        <v>174</v>
      </c>
      <c r="F191" s="2">
        <v>5.0</v>
      </c>
      <c r="G191" s="2">
        <v>7.0</v>
      </c>
      <c r="H191" s="2">
        <v>9.0</v>
      </c>
      <c r="I191" s="8">
        <v>0.0</v>
      </c>
    </row>
    <row r="192" ht="12.75" hidden="1" customHeight="1">
      <c r="E192" s="102" t="s">
        <v>175</v>
      </c>
      <c r="F192" s="100">
        <v>7.0</v>
      </c>
      <c r="G192" s="100">
        <v>9.0</v>
      </c>
      <c r="H192" s="100">
        <v>11.0</v>
      </c>
      <c r="I192" s="8">
        <v>0.0</v>
      </c>
    </row>
    <row r="193" ht="12.75" hidden="1" customHeight="1">
      <c r="E193" s="8" t="s">
        <v>176</v>
      </c>
      <c r="F193" s="2">
        <v>7.0</v>
      </c>
      <c r="G193" s="2">
        <v>9.0</v>
      </c>
      <c r="H193" s="2">
        <v>11.0</v>
      </c>
      <c r="I193" s="8">
        <v>0.0</v>
      </c>
    </row>
    <row r="194" ht="12.75" hidden="1" customHeight="1">
      <c r="E194" s="8" t="s">
        <v>177</v>
      </c>
      <c r="F194" s="2">
        <v>9.0</v>
      </c>
      <c r="G194" s="2">
        <v>11.0</v>
      </c>
      <c r="H194" s="2">
        <v>13.0</v>
      </c>
      <c r="I194" s="8">
        <v>0.0</v>
      </c>
    </row>
    <row r="195" ht="12.75" hidden="1" customHeight="1">
      <c r="E195" s="8" t="s">
        <v>178</v>
      </c>
      <c r="F195" s="2">
        <v>9.0</v>
      </c>
      <c r="G195" s="2">
        <v>11.0</v>
      </c>
      <c r="H195" s="2">
        <v>13.0</v>
      </c>
      <c r="I195" s="8">
        <v>0.0</v>
      </c>
    </row>
    <row r="196" ht="12.75" hidden="1" customHeight="1">
      <c r="E196" s="8" t="s">
        <v>179</v>
      </c>
      <c r="F196" s="2">
        <v>9.0</v>
      </c>
      <c r="G196" s="2">
        <v>11.0</v>
      </c>
      <c r="H196" s="2">
        <v>13.0</v>
      </c>
      <c r="I196" s="8">
        <v>0.0</v>
      </c>
    </row>
    <row r="197" ht="12.75" hidden="1" customHeight="1">
      <c r="E197" s="8" t="s">
        <v>180</v>
      </c>
      <c r="F197" s="2">
        <v>8.0</v>
      </c>
      <c r="G197" s="2">
        <v>10.0</v>
      </c>
      <c r="H197" s="2">
        <v>12.0</v>
      </c>
      <c r="I197" s="8">
        <v>0.0</v>
      </c>
    </row>
    <row r="198" ht="12.75" hidden="1" customHeight="1">
      <c r="E198" s="8" t="s">
        <v>181</v>
      </c>
      <c r="F198" s="2">
        <v>7.0</v>
      </c>
      <c r="G198" s="2">
        <v>9.0</v>
      </c>
      <c r="H198" s="2">
        <v>11.0</v>
      </c>
      <c r="I198" s="8">
        <v>0.0</v>
      </c>
    </row>
    <row r="199" ht="12.75" hidden="1" customHeight="1">
      <c r="E199" s="102" t="s">
        <v>182</v>
      </c>
      <c r="F199" s="100">
        <v>9.0</v>
      </c>
      <c r="G199" s="100">
        <v>11.0</v>
      </c>
      <c r="H199" s="100">
        <v>13.0</v>
      </c>
      <c r="I199" s="8">
        <v>0.0</v>
      </c>
    </row>
    <row r="200" ht="12.75" hidden="1" customHeight="1">
      <c r="E200" s="102" t="s">
        <v>183</v>
      </c>
      <c r="F200" s="100">
        <v>10.0</v>
      </c>
      <c r="G200" s="100">
        <v>12.0</v>
      </c>
      <c r="H200" s="100">
        <v>14.0</v>
      </c>
      <c r="I200" s="105">
        <v>0.0</v>
      </c>
    </row>
    <row r="201" ht="12.75" hidden="1" customHeight="1">
      <c r="E201" s="8" t="s">
        <v>184</v>
      </c>
      <c r="F201" s="2">
        <v>5.0</v>
      </c>
      <c r="G201" s="2">
        <v>7.0</v>
      </c>
      <c r="H201" s="2">
        <v>8.0</v>
      </c>
      <c r="I201" s="8">
        <v>1.0</v>
      </c>
    </row>
    <row r="202" ht="12.75" hidden="1" customHeight="1">
      <c r="E202" s="8" t="s">
        <v>185</v>
      </c>
      <c r="F202" s="2">
        <v>5.0</v>
      </c>
      <c r="G202" s="2">
        <v>7.0</v>
      </c>
      <c r="H202" s="2">
        <v>8.0</v>
      </c>
      <c r="I202" s="8">
        <v>1.0</v>
      </c>
    </row>
    <row r="203" ht="12.75" hidden="1" customHeight="1">
      <c r="E203" s="8" t="s">
        <v>186</v>
      </c>
      <c r="F203" s="2">
        <v>6.0</v>
      </c>
      <c r="G203" s="2">
        <v>8.0</v>
      </c>
      <c r="H203" s="2">
        <v>10.0</v>
      </c>
      <c r="I203" s="8">
        <v>0.0</v>
      </c>
    </row>
    <row r="204" ht="12.75" hidden="1" customHeight="1">
      <c r="E204" s="8" t="s">
        <v>187</v>
      </c>
      <c r="F204" s="2">
        <v>8.0</v>
      </c>
      <c r="G204" s="2">
        <v>10.0</v>
      </c>
      <c r="H204" s="2">
        <v>12.0</v>
      </c>
      <c r="I204" s="8">
        <v>0.0</v>
      </c>
    </row>
    <row r="205" ht="12.75" hidden="1" customHeight="1">
      <c r="E205" s="8" t="s">
        <v>188</v>
      </c>
      <c r="F205" s="2">
        <v>6.0</v>
      </c>
      <c r="G205" s="2">
        <v>8.0</v>
      </c>
      <c r="H205" s="2">
        <v>10.0</v>
      </c>
      <c r="I205" s="8">
        <v>0.0</v>
      </c>
    </row>
    <row r="206" ht="12.75" hidden="1" customHeight="1">
      <c r="E206" s="98" t="s">
        <v>189</v>
      </c>
      <c r="F206" s="2">
        <v>5.0</v>
      </c>
      <c r="G206" s="2">
        <v>7.0</v>
      </c>
      <c r="H206" s="2">
        <v>9.0</v>
      </c>
      <c r="I206" s="8">
        <v>0.0</v>
      </c>
    </row>
    <row r="207" ht="12.75" hidden="1" customHeight="1">
      <c r="E207" s="8" t="s">
        <v>190</v>
      </c>
      <c r="F207" s="2">
        <v>7.0</v>
      </c>
      <c r="G207" s="2">
        <v>9.0</v>
      </c>
      <c r="H207" s="2">
        <v>11.0</v>
      </c>
      <c r="I207" s="8">
        <v>0.0</v>
      </c>
    </row>
    <row r="208" ht="12.75" hidden="1" customHeight="1">
      <c r="E208" s="102" t="s">
        <v>191</v>
      </c>
      <c r="F208" s="100">
        <v>6.0</v>
      </c>
      <c r="G208" s="100">
        <v>8.0</v>
      </c>
      <c r="H208" s="100">
        <v>10.0</v>
      </c>
      <c r="I208" s="8">
        <v>0.0</v>
      </c>
    </row>
    <row r="209" ht="12.75" hidden="1" customHeight="1">
      <c r="E209" s="98" t="s">
        <v>192</v>
      </c>
      <c r="F209" s="2">
        <v>6.0</v>
      </c>
      <c r="G209" s="2">
        <v>8.0</v>
      </c>
      <c r="H209" s="2">
        <v>10.0</v>
      </c>
      <c r="I209" s="8">
        <v>0.0</v>
      </c>
    </row>
    <row r="210" ht="12.75" hidden="1" customHeight="1">
      <c r="E210" s="98" t="s">
        <v>193</v>
      </c>
      <c r="F210" s="2">
        <v>7.0</v>
      </c>
      <c r="G210" s="2">
        <v>9.0</v>
      </c>
      <c r="H210" s="2">
        <v>11.0</v>
      </c>
      <c r="I210" s="8">
        <v>0.0</v>
      </c>
    </row>
    <row r="211" ht="12.75" hidden="1" customHeight="1">
      <c r="E211" s="102" t="s">
        <v>194</v>
      </c>
      <c r="F211" s="100">
        <v>9.0</v>
      </c>
      <c r="G211" s="100">
        <v>11.0</v>
      </c>
      <c r="H211" s="100">
        <v>13.0</v>
      </c>
      <c r="I211" s="8">
        <v>0.0</v>
      </c>
    </row>
    <row r="212" ht="12.75" hidden="1" customHeight="1">
      <c r="E212" s="102" t="s">
        <v>195</v>
      </c>
      <c r="F212" s="99" t="s">
        <v>61</v>
      </c>
      <c r="G212" s="100">
        <v>10.0</v>
      </c>
      <c r="H212" s="100">
        <v>12.0</v>
      </c>
      <c r="I212" s="8">
        <v>0.0</v>
      </c>
    </row>
    <row r="213" ht="12.75" hidden="1" customHeight="1">
      <c r="E213" s="102" t="s">
        <v>196</v>
      </c>
      <c r="F213" s="99" t="s">
        <v>61</v>
      </c>
      <c r="G213" s="100">
        <v>10.0</v>
      </c>
      <c r="H213" s="100">
        <v>12.0</v>
      </c>
      <c r="I213" s="8">
        <v>0.0</v>
      </c>
    </row>
    <row r="214" ht="12.75" hidden="1" customHeight="1">
      <c r="E214" s="8" t="s">
        <v>197</v>
      </c>
      <c r="F214" s="99" t="s">
        <v>61</v>
      </c>
      <c r="G214" s="100">
        <v>9.0</v>
      </c>
      <c r="H214" s="100">
        <v>11.0</v>
      </c>
      <c r="I214" s="8">
        <v>0.0</v>
      </c>
    </row>
    <row r="215" ht="12.75" hidden="1" customHeight="1">
      <c r="E215" s="8" t="s">
        <v>198</v>
      </c>
      <c r="F215" s="99" t="s">
        <v>61</v>
      </c>
      <c r="G215" s="2">
        <v>11.0</v>
      </c>
      <c r="H215" s="2">
        <v>13.0</v>
      </c>
      <c r="I215" s="8">
        <v>0.0</v>
      </c>
    </row>
    <row r="216" ht="12.75" hidden="1" customHeight="1">
      <c r="E216" s="8" t="s">
        <v>199</v>
      </c>
      <c r="F216" s="99" t="s">
        <v>61</v>
      </c>
      <c r="G216" s="2">
        <v>10.0</v>
      </c>
      <c r="H216" s="2">
        <v>12.0</v>
      </c>
      <c r="I216" s="8">
        <v>0.0</v>
      </c>
    </row>
    <row r="217" ht="12.75" hidden="1" customHeight="1">
      <c r="E217" s="8" t="s">
        <v>200</v>
      </c>
      <c r="F217" s="101" t="s">
        <v>61</v>
      </c>
      <c r="G217" s="100">
        <v>9.0</v>
      </c>
      <c r="H217" s="100">
        <v>11.0</v>
      </c>
      <c r="I217" s="8">
        <v>0.0</v>
      </c>
    </row>
    <row r="218" ht="12.75" hidden="1" customHeight="1">
      <c r="E218" s="8" t="s">
        <v>50</v>
      </c>
      <c r="F218" s="101" t="s">
        <v>61</v>
      </c>
      <c r="G218" s="2">
        <v>11.0</v>
      </c>
      <c r="H218" s="2">
        <v>13.0</v>
      </c>
      <c r="I218" s="8">
        <v>0.0</v>
      </c>
    </row>
    <row r="219" ht="12.75" hidden="1" customHeight="1">
      <c r="E219" s="8" t="s">
        <v>32</v>
      </c>
      <c r="F219" s="101" t="s">
        <v>61</v>
      </c>
      <c r="G219" s="2">
        <v>10.0</v>
      </c>
      <c r="H219" s="2">
        <v>12.0</v>
      </c>
      <c r="I219" s="8">
        <v>0.0</v>
      </c>
    </row>
    <row r="220" ht="12.75" hidden="1" customHeight="1">
      <c r="E220" s="8" t="s">
        <v>201</v>
      </c>
      <c r="F220" s="101" t="s">
        <v>61</v>
      </c>
      <c r="G220" s="100">
        <v>11.0</v>
      </c>
      <c r="H220" s="100">
        <v>13.0</v>
      </c>
      <c r="I220" s="8">
        <v>0.0</v>
      </c>
    </row>
    <row r="221" ht="12.75" hidden="1" customHeight="1">
      <c r="E221" s="8" t="s">
        <v>202</v>
      </c>
      <c r="F221" s="101" t="s">
        <v>61</v>
      </c>
      <c r="G221" s="2">
        <v>13.0</v>
      </c>
      <c r="H221" s="2">
        <v>15.0</v>
      </c>
      <c r="I221" s="8">
        <v>0.0</v>
      </c>
    </row>
    <row r="222" ht="12.75" hidden="1" customHeight="1">
      <c r="E222" s="8" t="s">
        <v>203</v>
      </c>
      <c r="F222" s="101" t="s">
        <v>61</v>
      </c>
      <c r="G222" s="2">
        <v>12.0</v>
      </c>
      <c r="H222" s="2">
        <v>14.0</v>
      </c>
      <c r="I222" s="8">
        <v>0.0</v>
      </c>
    </row>
    <row r="223" ht="12.75" hidden="1" customHeight="1">
      <c r="E223" s="8" t="s">
        <v>204</v>
      </c>
      <c r="F223" s="101" t="s">
        <v>61</v>
      </c>
      <c r="G223" s="100">
        <v>12.0</v>
      </c>
      <c r="H223" s="100">
        <v>14.0</v>
      </c>
      <c r="I223" s="8">
        <v>0.0</v>
      </c>
    </row>
    <row r="224" ht="12.75" hidden="1" customHeight="1">
      <c r="E224" s="8" t="s">
        <v>205</v>
      </c>
      <c r="F224" s="101" t="s">
        <v>61</v>
      </c>
      <c r="G224" s="100">
        <v>13.0</v>
      </c>
      <c r="H224" s="100">
        <v>15.0</v>
      </c>
      <c r="I224" s="8">
        <v>0.0</v>
      </c>
    </row>
    <row r="225" ht="12.75" hidden="1" customHeight="1">
      <c r="E225" s="8" t="s">
        <v>206</v>
      </c>
      <c r="F225" s="2">
        <v>10.0</v>
      </c>
      <c r="G225" s="2">
        <v>13.0</v>
      </c>
      <c r="H225" s="2">
        <v>16.0</v>
      </c>
      <c r="I225" s="8">
        <v>0.0</v>
      </c>
    </row>
    <row r="226" ht="12.75" hidden="1" customHeight="1">
      <c r="E226" s="102" t="s">
        <v>207</v>
      </c>
      <c r="F226" s="100" t="s">
        <v>61</v>
      </c>
      <c r="G226" s="100">
        <v>16.0</v>
      </c>
      <c r="H226" s="100" t="s">
        <v>61</v>
      </c>
      <c r="I226" s="8">
        <v>0.0</v>
      </c>
    </row>
    <row r="227" ht="12.75" hidden="1" customHeight="1">
      <c r="E227" s="8" t="s">
        <v>208</v>
      </c>
      <c r="F227" s="2">
        <v>13.0</v>
      </c>
      <c r="G227" s="101" t="s">
        <v>61</v>
      </c>
      <c r="H227" s="2" t="s">
        <v>61</v>
      </c>
      <c r="I227" s="8">
        <v>0.0</v>
      </c>
    </row>
    <row r="228" ht="12.75" hidden="1" customHeight="1">
      <c r="E228" s="8" t="s">
        <v>209</v>
      </c>
      <c r="F228" s="101" t="s">
        <v>61</v>
      </c>
      <c r="G228" s="2">
        <v>3.0</v>
      </c>
      <c r="H228" s="101" t="s">
        <v>61</v>
      </c>
      <c r="I228" s="8">
        <v>0.0</v>
      </c>
      <c r="J228" s="8">
        <v>-1.0</v>
      </c>
    </row>
    <row r="229" ht="12.75" customHeight="1">
      <c r="F229" s="2"/>
      <c r="G229" s="2"/>
      <c r="H229" s="2"/>
    </row>
    <row r="230" ht="12.75" customHeight="1">
      <c r="F230" s="2"/>
      <c r="G230" s="2"/>
      <c r="H230" s="2"/>
    </row>
    <row r="231" ht="12.75" customHeight="1">
      <c r="F231" s="2"/>
      <c r="G231" s="2"/>
      <c r="H231" s="2"/>
    </row>
    <row r="232" ht="12.75" customHeight="1">
      <c r="F232" s="2"/>
      <c r="G232" s="2"/>
      <c r="H232" s="2"/>
    </row>
    <row r="233" ht="12.75" customHeight="1">
      <c r="F233" s="2"/>
      <c r="G233" s="2"/>
      <c r="H233" s="2"/>
    </row>
    <row r="234" ht="12.75" customHeight="1">
      <c r="F234" s="2"/>
      <c r="G234" s="2"/>
      <c r="H234" s="2"/>
    </row>
    <row r="235" ht="12.75" customHeight="1">
      <c r="F235" s="2"/>
      <c r="G235" s="2"/>
      <c r="H235" s="2"/>
    </row>
    <row r="236" ht="12.75" customHeight="1">
      <c r="F236" s="2"/>
      <c r="G236" s="2"/>
      <c r="H236" s="2"/>
    </row>
    <row r="237" ht="12.75" customHeight="1">
      <c r="F237" s="2"/>
      <c r="G237" s="2"/>
      <c r="H237" s="2"/>
    </row>
    <row r="238" ht="12.75" customHeight="1">
      <c r="F238" s="2"/>
      <c r="G238" s="2"/>
      <c r="H238" s="2"/>
    </row>
    <row r="239" ht="12.75" customHeight="1">
      <c r="F239" s="2"/>
      <c r="G239" s="2"/>
      <c r="H239" s="2"/>
    </row>
    <row r="240" ht="12.75" customHeight="1">
      <c r="F240" s="2"/>
      <c r="G240" s="2"/>
      <c r="H240" s="2"/>
    </row>
    <row r="241" ht="12.75" customHeight="1">
      <c r="F241" s="2"/>
      <c r="G241" s="2"/>
      <c r="H241" s="2"/>
    </row>
    <row r="242" ht="12.75" customHeight="1">
      <c r="F242" s="2"/>
      <c r="G242" s="2"/>
      <c r="H242" s="2"/>
    </row>
    <row r="243" ht="12.75" customHeight="1">
      <c r="F243" s="2"/>
      <c r="G243" s="2"/>
      <c r="H243" s="2"/>
    </row>
    <row r="244" ht="12.75" customHeight="1">
      <c r="F244" s="2"/>
      <c r="G244" s="2"/>
      <c r="H244" s="2"/>
    </row>
    <row r="245" ht="12.75" customHeight="1">
      <c r="F245" s="2"/>
      <c r="G245" s="2"/>
      <c r="H245" s="2"/>
    </row>
    <row r="246" ht="12.75" customHeight="1">
      <c r="F246" s="2"/>
      <c r="G246" s="2"/>
      <c r="H246" s="2"/>
    </row>
    <row r="247" ht="12.75" customHeight="1">
      <c r="F247" s="2"/>
      <c r="G247" s="2"/>
      <c r="H247" s="2"/>
    </row>
    <row r="248" ht="12.75" customHeight="1">
      <c r="F248" s="2"/>
      <c r="G248" s="2"/>
      <c r="H248" s="2"/>
    </row>
    <row r="249" ht="12.75" customHeight="1">
      <c r="F249" s="2"/>
      <c r="G249" s="2"/>
      <c r="H249" s="2"/>
    </row>
    <row r="250" ht="12.75" customHeight="1">
      <c r="F250" s="2"/>
      <c r="G250" s="2"/>
      <c r="H250" s="2"/>
    </row>
    <row r="251" ht="12.75" customHeight="1">
      <c r="F251" s="2"/>
      <c r="G251" s="2"/>
      <c r="H251" s="2"/>
    </row>
    <row r="252" ht="12.75" customHeight="1">
      <c r="F252" s="2"/>
      <c r="G252" s="2"/>
      <c r="H252" s="2"/>
    </row>
    <row r="253" ht="12.75" customHeight="1">
      <c r="F253" s="2"/>
      <c r="G253" s="2"/>
      <c r="H253" s="2"/>
    </row>
    <row r="254" ht="12.75" customHeight="1">
      <c r="F254" s="2"/>
      <c r="G254" s="2"/>
      <c r="H254" s="2"/>
    </row>
    <row r="255" ht="12.75" customHeight="1">
      <c r="F255" s="2"/>
      <c r="G255" s="2"/>
      <c r="H255" s="2"/>
    </row>
    <row r="256" ht="12.75" customHeight="1">
      <c r="F256" s="2"/>
      <c r="G256" s="2"/>
      <c r="H256" s="2"/>
    </row>
    <row r="257" ht="12.75" customHeight="1">
      <c r="F257" s="2"/>
      <c r="G257" s="2"/>
      <c r="H257" s="2"/>
    </row>
    <row r="258" ht="12.75" customHeight="1">
      <c r="F258" s="2"/>
      <c r="G258" s="2"/>
      <c r="H258" s="2"/>
    </row>
    <row r="259" ht="12.75" customHeight="1">
      <c r="F259" s="2"/>
      <c r="G259" s="2"/>
      <c r="H259" s="2"/>
    </row>
    <row r="260" ht="12.75" customHeight="1">
      <c r="F260" s="2"/>
      <c r="G260" s="2"/>
      <c r="H260" s="2"/>
    </row>
    <row r="261" ht="12.75" customHeight="1">
      <c r="F261" s="2"/>
      <c r="G261" s="2"/>
      <c r="H261" s="2"/>
    </row>
    <row r="262" ht="12.75" customHeight="1">
      <c r="F262" s="2"/>
      <c r="G262" s="2"/>
      <c r="H262" s="2"/>
    </row>
    <row r="263" ht="12.75" customHeight="1">
      <c r="F263" s="2"/>
      <c r="G263" s="2"/>
      <c r="H263" s="2"/>
    </row>
    <row r="264" ht="12.75" customHeight="1">
      <c r="F264" s="2"/>
      <c r="G264" s="2"/>
      <c r="H264" s="2"/>
    </row>
    <row r="265" ht="12.75" customHeight="1">
      <c r="F265" s="2"/>
      <c r="G265" s="2"/>
      <c r="H265" s="2"/>
    </row>
    <row r="266" ht="12.75" customHeight="1">
      <c r="F266" s="2"/>
      <c r="G266" s="2"/>
      <c r="H266" s="2"/>
    </row>
    <row r="267" ht="12.75" customHeight="1">
      <c r="F267" s="2"/>
      <c r="G267" s="2"/>
      <c r="H267" s="2"/>
    </row>
    <row r="268" ht="12.75" customHeight="1">
      <c r="F268" s="2"/>
      <c r="G268" s="2"/>
      <c r="H268" s="2"/>
    </row>
    <row r="269" ht="12.75" customHeight="1">
      <c r="F269" s="2"/>
      <c r="G269" s="2"/>
      <c r="H269" s="2"/>
    </row>
    <row r="270" ht="12.75" customHeight="1">
      <c r="F270" s="2"/>
      <c r="G270" s="2"/>
      <c r="H270" s="2"/>
    </row>
    <row r="271" ht="12.75" customHeight="1">
      <c r="F271" s="2"/>
      <c r="G271" s="2"/>
      <c r="H271" s="2"/>
    </row>
    <row r="272" ht="12.75" customHeight="1">
      <c r="F272" s="2"/>
      <c r="G272" s="2"/>
      <c r="H272" s="2"/>
    </row>
    <row r="273" ht="12.75" customHeight="1">
      <c r="F273" s="2"/>
      <c r="G273" s="2"/>
      <c r="H273" s="2"/>
    </row>
    <row r="274" ht="12.75" customHeight="1">
      <c r="F274" s="2"/>
      <c r="G274" s="2"/>
      <c r="H274" s="2"/>
    </row>
    <row r="275" ht="12.75" customHeight="1">
      <c r="F275" s="2"/>
      <c r="G275" s="2"/>
      <c r="H275" s="2"/>
    </row>
    <row r="276" ht="12.75" customHeight="1">
      <c r="F276" s="2"/>
      <c r="G276" s="2"/>
      <c r="H276" s="2"/>
    </row>
    <row r="277" ht="12.75" customHeight="1">
      <c r="F277" s="2"/>
      <c r="G277" s="2"/>
      <c r="H277" s="2"/>
    </row>
    <row r="278" ht="12.75" customHeight="1">
      <c r="F278" s="2"/>
      <c r="G278" s="2"/>
      <c r="H278" s="2"/>
    </row>
    <row r="279" ht="12.75" customHeight="1">
      <c r="F279" s="2"/>
      <c r="G279" s="2"/>
      <c r="H279" s="2"/>
    </row>
    <row r="280" ht="12.75" customHeight="1">
      <c r="F280" s="2"/>
      <c r="G280" s="2"/>
      <c r="H280" s="2"/>
    </row>
    <row r="281" ht="12.75" customHeight="1">
      <c r="F281" s="2"/>
      <c r="G281" s="2"/>
      <c r="H281" s="2"/>
    </row>
    <row r="282" ht="12.75" customHeight="1">
      <c r="F282" s="2"/>
      <c r="G282" s="2"/>
      <c r="H282" s="2"/>
    </row>
    <row r="283" ht="12.75" customHeight="1">
      <c r="F283" s="2"/>
      <c r="G283" s="2"/>
      <c r="H283" s="2"/>
    </row>
    <row r="284" ht="12.75" customHeight="1">
      <c r="F284" s="2"/>
      <c r="G284" s="2"/>
      <c r="H284" s="2"/>
    </row>
    <row r="285" ht="12.75" customHeight="1">
      <c r="F285" s="2"/>
      <c r="G285" s="2"/>
      <c r="H285" s="2"/>
    </row>
    <row r="286" ht="12.75" customHeight="1">
      <c r="F286" s="2"/>
      <c r="G286" s="2"/>
      <c r="H286" s="2"/>
    </row>
    <row r="287" ht="12.75" customHeight="1">
      <c r="F287" s="2"/>
      <c r="G287" s="2"/>
      <c r="H287" s="2"/>
    </row>
    <row r="288" ht="12.75" customHeight="1">
      <c r="F288" s="2"/>
      <c r="G288" s="2"/>
      <c r="H288" s="2"/>
    </row>
    <row r="289" ht="12.75" customHeight="1">
      <c r="F289" s="2"/>
      <c r="G289" s="2"/>
      <c r="H289" s="2"/>
    </row>
    <row r="290" ht="12.75" customHeight="1">
      <c r="F290" s="2"/>
      <c r="G290" s="2"/>
      <c r="H290" s="2"/>
    </row>
    <row r="291" ht="12.75" customHeight="1">
      <c r="F291" s="2"/>
      <c r="G291" s="2"/>
      <c r="H291" s="2"/>
    </row>
    <row r="292" ht="12.75" customHeight="1">
      <c r="F292" s="2"/>
      <c r="G292" s="2"/>
      <c r="H292" s="2"/>
    </row>
    <row r="293" ht="12.75" customHeight="1">
      <c r="F293" s="2"/>
      <c r="G293" s="2"/>
      <c r="H293" s="2"/>
    </row>
    <row r="294" ht="12.75" customHeight="1">
      <c r="F294" s="2"/>
      <c r="G294" s="2"/>
      <c r="H294" s="2"/>
    </row>
    <row r="295" ht="12.75" customHeight="1">
      <c r="F295" s="2"/>
      <c r="G295" s="2"/>
      <c r="H295" s="2"/>
    </row>
    <row r="296" ht="12.75" customHeight="1">
      <c r="F296" s="2"/>
      <c r="G296" s="2"/>
      <c r="H296" s="2"/>
    </row>
    <row r="297" ht="12.75" customHeight="1">
      <c r="F297" s="2"/>
      <c r="G297" s="2"/>
      <c r="H297" s="2"/>
    </row>
    <row r="298" ht="12.75" customHeight="1">
      <c r="F298" s="2"/>
      <c r="G298" s="2"/>
      <c r="H298" s="2"/>
    </row>
    <row r="299" ht="12.75" customHeight="1">
      <c r="F299" s="2"/>
      <c r="G299" s="2"/>
      <c r="H299" s="2"/>
    </row>
    <row r="300" ht="12.75" customHeight="1">
      <c r="F300" s="2"/>
      <c r="G300" s="2"/>
      <c r="H300" s="2"/>
    </row>
    <row r="301" ht="12.75" customHeight="1">
      <c r="F301" s="2"/>
      <c r="G301" s="2"/>
      <c r="H301" s="2"/>
    </row>
    <row r="302" ht="12.75" customHeight="1">
      <c r="F302" s="2"/>
      <c r="G302" s="2"/>
      <c r="H302" s="2"/>
    </row>
    <row r="303" ht="12.75" customHeight="1">
      <c r="F303" s="2"/>
      <c r="G303" s="2"/>
      <c r="H303" s="2"/>
    </row>
    <row r="304" ht="12.75" customHeight="1">
      <c r="F304" s="2"/>
      <c r="G304" s="2"/>
      <c r="H304" s="2"/>
    </row>
    <row r="305" ht="12.75" customHeight="1">
      <c r="F305" s="2"/>
      <c r="G305" s="2"/>
      <c r="H305" s="2"/>
    </row>
    <row r="306" ht="12.75" customHeight="1">
      <c r="F306" s="2"/>
      <c r="G306" s="2"/>
      <c r="H306" s="2"/>
    </row>
    <row r="307" ht="12.75" customHeight="1">
      <c r="F307" s="2"/>
      <c r="G307" s="2"/>
      <c r="H307" s="2"/>
    </row>
    <row r="308" ht="12.75" customHeight="1">
      <c r="F308" s="2"/>
      <c r="G308" s="2"/>
      <c r="H308" s="2"/>
    </row>
    <row r="309" ht="12.75" customHeight="1">
      <c r="F309" s="2"/>
      <c r="G309" s="2"/>
      <c r="H309" s="2"/>
    </row>
    <row r="310" ht="12.75" customHeight="1">
      <c r="F310" s="2"/>
      <c r="G310" s="2"/>
      <c r="H310" s="2"/>
    </row>
    <row r="311" ht="12.75" customHeight="1">
      <c r="F311" s="2"/>
      <c r="G311" s="2"/>
      <c r="H311" s="2"/>
    </row>
    <row r="312" ht="12.75" customHeight="1">
      <c r="F312" s="2"/>
      <c r="G312" s="2"/>
      <c r="H312" s="2"/>
    </row>
    <row r="313" ht="12.75" customHeight="1">
      <c r="F313" s="2"/>
      <c r="G313" s="2"/>
      <c r="H313" s="2"/>
    </row>
    <row r="314" ht="12.75" customHeight="1">
      <c r="F314" s="2"/>
      <c r="G314" s="2"/>
      <c r="H314" s="2"/>
    </row>
    <row r="315" ht="12.75" customHeight="1">
      <c r="F315" s="2"/>
      <c r="G315" s="2"/>
      <c r="H315" s="2"/>
    </row>
    <row r="316" ht="12.75" customHeight="1">
      <c r="F316" s="2"/>
      <c r="G316" s="2"/>
      <c r="H316" s="2"/>
    </row>
    <row r="317" ht="12.75" customHeight="1">
      <c r="F317" s="2"/>
      <c r="G317" s="2"/>
      <c r="H317" s="2"/>
    </row>
    <row r="318" ht="12.75" customHeight="1">
      <c r="F318" s="2"/>
      <c r="G318" s="2"/>
      <c r="H318" s="2"/>
    </row>
    <row r="319" ht="12.75" customHeight="1">
      <c r="F319" s="2"/>
      <c r="G319" s="2"/>
      <c r="H319" s="2"/>
    </row>
    <row r="320" ht="12.75" customHeight="1">
      <c r="F320" s="2"/>
      <c r="G320" s="2"/>
      <c r="H320" s="2"/>
    </row>
    <row r="321" ht="12.75" customHeight="1">
      <c r="F321" s="2"/>
      <c r="G321" s="2"/>
      <c r="H321" s="2"/>
    </row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mergeCells count="83">
    <mergeCell ref="B23:D23"/>
    <mergeCell ref="E23:F23"/>
    <mergeCell ref="B24:D24"/>
    <mergeCell ref="E24:F24"/>
    <mergeCell ref="E25:F25"/>
    <mergeCell ref="E27:F27"/>
    <mergeCell ref="E28:F28"/>
    <mergeCell ref="B28:D28"/>
    <mergeCell ref="B29:D29"/>
    <mergeCell ref="E29:F29"/>
    <mergeCell ref="B30:D30"/>
    <mergeCell ref="E30:F30"/>
    <mergeCell ref="B31:D31"/>
    <mergeCell ref="E31:F31"/>
    <mergeCell ref="E35:F35"/>
    <mergeCell ref="E37:F37"/>
    <mergeCell ref="D39:F39"/>
    <mergeCell ref="B32:D32"/>
    <mergeCell ref="E32:F32"/>
    <mergeCell ref="B33:D33"/>
    <mergeCell ref="E33:F33"/>
    <mergeCell ref="B34:D34"/>
    <mergeCell ref="E34:F34"/>
    <mergeCell ref="B35:D35"/>
    <mergeCell ref="H35:I35"/>
    <mergeCell ref="H37:I37"/>
    <mergeCell ref="H28:I28"/>
    <mergeCell ref="H29:I29"/>
    <mergeCell ref="H30:I30"/>
    <mergeCell ref="H31:I31"/>
    <mergeCell ref="H32:I32"/>
    <mergeCell ref="H33:I33"/>
    <mergeCell ref="H34:I34"/>
    <mergeCell ref="D2:F2"/>
    <mergeCell ref="G2:I2"/>
    <mergeCell ref="D3:F3"/>
    <mergeCell ref="G3:I3"/>
    <mergeCell ref="C5:E5"/>
    <mergeCell ref="G5:H5"/>
    <mergeCell ref="G6:H6"/>
    <mergeCell ref="G7:H7"/>
    <mergeCell ref="C6:D6"/>
    <mergeCell ref="C7:D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B13:D13"/>
    <mergeCell ref="E13:F13"/>
    <mergeCell ref="B14:D14"/>
    <mergeCell ref="E14:F14"/>
    <mergeCell ref="E15:F15"/>
    <mergeCell ref="E17:F17"/>
    <mergeCell ref="B18:D18"/>
    <mergeCell ref="E18:F18"/>
    <mergeCell ref="E19:F19"/>
    <mergeCell ref="H12:I12"/>
    <mergeCell ref="H13:I13"/>
    <mergeCell ref="H14:I14"/>
    <mergeCell ref="H15:I15"/>
    <mergeCell ref="H17:I17"/>
    <mergeCell ref="H18:I18"/>
    <mergeCell ref="H19:I19"/>
    <mergeCell ref="B19:D19"/>
    <mergeCell ref="B20:D20"/>
    <mergeCell ref="E20:F20"/>
    <mergeCell ref="B21:D21"/>
    <mergeCell ref="E21:F21"/>
    <mergeCell ref="B22:D22"/>
    <mergeCell ref="E22:F22"/>
    <mergeCell ref="H20:I20"/>
    <mergeCell ref="H21:I21"/>
    <mergeCell ref="H22:I22"/>
    <mergeCell ref="H23:I23"/>
    <mergeCell ref="H24:I24"/>
    <mergeCell ref="H25:I25"/>
    <mergeCell ref="H27:I27"/>
  </mergeCells>
  <dataValidations>
    <dataValidation type="list" allowBlank="1" showErrorMessage="1" sqref="C6:C7 E6:E7">
      <formula1>#REF!</formula1>
    </dataValidation>
    <dataValidation type="decimal" allowBlank="1" showErrorMessage="1" sqref="I6:I7">
      <formula1>0.0</formula1>
      <formula2>24.0</formula2>
    </dataValidation>
    <dataValidation type="list" allowBlank="1" showErrorMessage="1" sqref="G12:G14 G20:G24 G30:G36">
      <formula1>#REF!</formula1>
    </dataValidation>
    <dataValidation type="list" allowBlank="1" showErrorMessage="1" sqref="F6">
      <formula1>$K$91:$K$93</formula1>
    </dataValidation>
    <dataValidation type="list" allowBlank="1" showErrorMessage="1" sqref="E12:E14 E20:E24 E30:E35 E36:F36">
      <formula1>#REF!</formula1>
    </dataValidation>
    <dataValidation type="list" allowBlank="1" showErrorMessage="1" sqref="H10 H18 H28">
      <formula1>#REF!</formula1>
    </dataValidation>
    <dataValidation type="list" allowBlank="1" showErrorMessage="1" sqref="G10 G18 G28">
      <formula1>#REF!</formula1>
    </dataValidation>
  </dataValidations>
  <printOptions horizontalCentered="1"/>
  <pageMargins bottom="0.1968503937007874" footer="0.0" header="0.0" left="0.3937007874015748" right="0.3937007874015748" top="0.196850393700787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89"/>
    <col customWidth="1" min="2" max="2" width="33.33"/>
    <col customWidth="1" min="3" max="3" width="10.67"/>
    <col customWidth="1" min="4" max="6" width="10.89"/>
    <col customWidth="1" min="7" max="26" width="9.0"/>
  </cols>
  <sheetData>
    <row r="1" ht="12.75" customHeight="1">
      <c r="A1" s="8">
        <v>1.0</v>
      </c>
      <c r="B1" s="106" t="s">
        <v>210</v>
      </c>
    </row>
    <row r="2" ht="12.75" customHeight="1">
      <c r="A2" s="8">
        <v>2.0</v>
      </c>
      <c r="B2" s="106" t="s">
        <v>211</v>
      </c>
    </row>
    <row r="3" ht="12.75" customHeight="1">
      <c r="A3" s="8">
        <v>3.0</v>
      </c>
      <c r="B3" s="106" t="s">
        <v>212</v>
      </c>
    </row>
    <row r="4" ht="12.75" customHeight="1">
      <c r="A4" s="8">
        <v>4.0</v>
      </c>
      <c r="B4" s="106" t="s">
        <v>213</v>
      </c>
    </row>
    <row r="5" ht="12.75" customHeight="1">
      <c r="A5" s="8">
        <v>5.0</v>
      </c>
      <c r="B5" s="106" t="s">
        <v>214</v>
      </c>
    </row>
    <row r="6" ht="12.75" customHeight="1">
      <c r="A6" s="8">
        <v>6.0</v>
      </c>
      <c r="B6" s="106" t="s">
        <v>215</v>
      </c>
    </row>
    <row r="7" ht="12.75" customHeight="1">
      <c r="A7" s="8">
        <v>7.0</v>
      </c>
      <c r="B7" s="106" t="s">
        <v>216</v>
      </c>
    </row>
    <row r="8" ht="12.75" customHeight="1">
      <c r="A8" s="8">
        <v>8.0</v>
      </c>
      <c r="B8" s="106" t="s">
        <v>217</v>
      </c>
    </row>
    <row r="9" ht="12.75" customHeight="1">
      <c r="A9" s="8">
        <v>9.0</v>
      </c>
      <c r="B9" s="106" t="s">
        <v>218</v>
      </c>
    </row>
    <row r="10" ht="12.75" customHeight="1">
      <c r="A10" s="8">
        <v>10.0</v>
      </c>
      <c r="B10" s="106" t="s">
        <v>219</v>
      </c>
    </row>
    <row r="11" ht="12.75" customHeight="1">
      <c r="A11" s="8">
        <v>11.0</v>
      </c>
      <c r="B11" s="106" t="s">
        <v>220</v>
      </c>
    </row>
    <row r="12" ht="12.75" customHeight="1">
      <c r="A12" s="8">
        <v>12.0</v>
      </c>
      <c r="B12" s="106" t="s">
        <v>221</v>
      </c>
    </row>
    <row r="13" ht="12.75" customHeight="1">
      <c r="A13" s="8">
        <v>13.0</v>
      </c>
      <c r="B13" s="106" t="s">
        <v>222</v>
      </c>
    </row>
    <row r="14" ht="12.75" customHeight="1">
      <c r="A14" s="8">
        <v>14.0</v>
      </c>
      <c r="B14" s="106" t="s">
        <v>223</v>
      </c>
    </row>
    <row r="15" ht="12.75" customHeight="1">
      <c r="A15" s="8">
        <v>15.0</v>
      </c>
      <c r="B15" s="106" t="s">
        <v>224</v>
      </c>
    </row>
    <row r="16" ht="12.75" customHeight="1">
      <c r="A16" s="8">
        <v>16.0</v>
      </c>
      <c r="B16" s="106" t="s">
        <v>225</v>
      </c>
    </row>
    <row r="17" ht="12.75" customHeight="1">
      <c r="A17" s="8">
        <v>17.0</v>
      </c>
      <c r="B17" s="106" t="s">
        <v>226</v>
      </c>
    </row>
    <row r="18" ht="12.75" customHeight="1">
      <c r="A18" s="8">
        <v>18.0</v>
      </c>
      <c r="B18" s="106" t="s">
        <v>227</v>
      </c>
    </row>
    <row r="19" ht="12.75" customHeight="1">
      <c r="A19" s="8">
        <v>19.0</v>
      </c>
      <c r="B19" s="106" t="s">
        <v>228</v>
      </c>
    </row>
    <row r="20" ht="12.75" customHeight="1">
      <c r="A20" s="8">
        <v>20.0</v>
      </c>
      <c r="B20" s="106" t="s">
        <v>229</v>
      </c>
    </row>
    <row r="21" ht="12.75" customHeight="1">
      <c r="A21" s="8">
        <v>21.0</v>
      </c>
      <c r="B21" s="106" t="s">
        <v>230</v>
      </c>
    </row>
    <row r="22" ht="12.75" customHeight="1">
      <c r="A22" s="8">
        <v>22.0</v>
      </c>
      <c r="B22" s="106" t="s">
        <v>231</v>
      </c>
    </row>
    <row r="23" ht="12.75" customHeight="1">
      <c r="A23" s="8">
        <v>23.0</v>
      </c>
      <c r="B23" s="106" t="s">
        <v>232</v>
      </c>
    </row>
    <row r="24" ht="12.75" customHeight="1">
      <c r="A24" s="8">
        <v>24.0</v>
      </c>
      <c r="B24" s="106" t="s">
        <v>233</v>
      </c>
    </row>
    <row r="25" ht="12.75" customHeight="1">
      <c r="A25" s="8">
        <v>25.0</v>
      </c>
      <c r="B25" s="106" t="s">
        <v>234</v>
      </c>
    </row>
    <row r="26" ht="12.75" customHeight="1">
      <c r="A26" s="8">
        <v>26.0</v>
      </c>
      <c r="B26" s="106" t="s">
        <v>235</v>
      </c>
    </row>
    <row r="27" ht="12.75" customHeight="1">
      <c r="A27" s="8">
        <v>27.0</v>
      </c>
      <c r="B27" s="106" t="s">
        <v>236</v>
      </c>
    </row>
    <row r="28" ht="12.75" customHeight="1">
      <c r="A28" s="8">
        <v>28.0</v>
      </c>
      <c r="B28" s="106" t="s">
        <v>237</v>
      </c>
    </row>
    <row r="29" ht="12.75" customHeight="1">
      <c r="A29" s="8">
        <v>29.0</v>
      </c>
      <c r="B29" s="106" t="s">
        <v>238</v>
      </c>
    </row>
    <row r="30" ht="12.75" customHeight="1">
      <c r="A30" s="8">
        <v>30.0</v>
      </c>
      <c r="B30" s="106" t="s">
        <v>239</v>
      </c>
    </row>
    <row r="31" ht="12.75" customHeight="1">
      <c r="A31" s="8">
        <v>31.0</v>
      </c>
      <c r="B31" s="106" t="s">
        <v>240</v>
      </c>
    </row>
    <row r="32" ht="12.75" customHeight="1">
      <c r="A32" s="8">
        <v>32.0</v>
      </c>
      <c r="B32" s="106" t="s">
        <v>241</v>
      </c>
    </row>
    <row r="33" ht="12.75" customHeight="1">
      <c r="A33" s="8">
        <v>33.0</v>
      </c>
      <c r="B33" s="106" t="s">
        <v>242</v>
      </c>
    </row>
    <row r="34" ht="12.75" customHeight="1">
      <c r="A34" s="8">
        <v>34.0</v>
      </c>
      <c r="B34" s="106" t="s">
        <v>243</v>
      </c>
    </row>
    <row r="35" ht="12.75" customHeight="1">
      <c r="A35" s="8">
        <v>35.0</v>
      </c>
      <c r="B35" s="106" t="s">
        <v>244</v>
      </c>
    </row>
    <row r="36" ht="12.75" customHeight="1">
      <c r="A36" s="8">
        <v>36.0</v>
      </c>
      <c r="B36" s="106" t="s">
        <v>245</v>
      </c>
    </row>
    <row r="37" ht="12.75" customHeight="1">
      <c r="A37" s="8">
        <v>37.0</v>
      </c>
      <c r="B37" s="106" t="s">
        <v>246</v>
      </c>
    </row>
    <row r="38" ht="12.75" customHeight="1">
      <c r="A38" s="8">
        <v>38.0</v>
      </c>
      <c r="B38" s="106" t="s">
        <v>247</v>
      </c>
    </row>
    <row r="39" ht="12.75" customHeight="1">
      <c r="A39" s="8">
        <v>39.0</v>
      </c>
      <c r="B39" s="106" t="s">
        <v>248</v>
      </c>
    </row>
    <row r="40" ht="12.75" customHeight="1">
      <c r="A40" s="8">
        <v>40.0</v>
      </c>
      <c r="B40" s="106" t="s">
        <v>249</v>
      </c>
    </row>
    <row r="41" ht="12.75" customHeight="1">
      <c r="A41" s="8">
        <v>41.0</v>
      </c>
      <c r="B41" s="106" t="s">
        <v>250</v>
      </c>
    </row>
    <row r="42" ht="12.75" customHeight="1">
      <c r="A42" s="8">
        <v>42.0</v>
      </c>
      <c r="B42" s="106" t="s">
        <v>251</v>
      </c>
    </row>
    <row r="43" ht="12.75" customHeight="1">
      <c r="A43" s="8">
        <v>43.0</v>
      </c>
      <c r="B43" s="106" t="s">
        <v>252</v>
      </c>
    </row>
    <row r="44" ht="12.75" customHeight="1">
      <c r="A44" s="8">
        <v>44.0</v>
      </c>
      <c r="B44" s="106" t="s">
        <v>253</v>
      </c>
    </row>
    <row r="45" ht="12.75" customHeight="1">
      <c r="A45" s="8">
        <v>45.0</v>
      </c>
      <c r="B45" s="106" t="s">
        <v>254</v>
      </c>
    </row>
    <row r="46" ht="12.75" customHeight="1">
      <c r="A46" s="8">
        <v>46.0</v>
      </c>
      <c r="B46" s="106" t="s">
        <v>255</v>
      </c>
    </row>
    <row r="47" ht="12.75" customHeight="1">
      <c r="A47" s="8">
        <v>47.0</v>
      </c>
      <c r="B47" s="106" t="s">
        <v>256</v>
      </c>
    </row>
    <row r="48" ht="12.75" customHeight="1">
      <c r="A48" s="8">
        <v>48.0</v>
      </c>
      <c r="B48" s="106" t="s">
        <v>257</v>
      </c>
    </row>
    <row r="49" ht="12.75" customHeight="1">
      <c r="A49" s="8">
        <v>49.0</v>
      </c>
      <c r="B49" s="106" t="s">
        <v>258</v>
      </c>
    </row>
    <row r="50" ht="12.75" customHeight="1">
      <c r="A50" s="8">
        <v>50.0</v>
      </c>
      <c r="B50" s="106" t="s">
        <v>259</v>
      </c>
    </row>
    <row r="51" ht="12.75" customHeight="1">
      <c r="A51" s="8">
        <v>51.0</v>
      </c>
      <c r="B51" s="106" t="s">
        <v>260</v>
      </c>
    </row>
    <row r="52" ht="12.75" customHeight="1">
      <c r="A52" s="8">
        <v>52.0</v>
      </c>
      <c r="B52" s="106" t="s">
        <v>261</v>
      </c>
    </row>
    <row r="53" ht="12.75" customHeight="1">
      <c r="A53" s="8">
        <v>53.0</v>
      </c>
      <c r="B53" s="106" t="s">
        <v>262</v>
      </c>
    </row>
    <row r="54" ht="12.75" customHeight="1">
      <c r="A54" s="8">
        <v>54.0</v>
      </c>
      <c r="B54" s="106" t="s">
        <v>263</v>
      </c>
    </row>
    <row r="55" ht="12.75" customHeight="1">
      <c r="A55" s="8">
        <v>55.0</v>
      </c>
      <c r="B55" s="106" t="s">
        <v>264</v>
      </c>
    </row>
    <row r="56" ht="12.75" customHeight="1">
      <c r="A56" s="8">
        <v>56.0</v>
      </c>
      <c r="B56" s="106" t="s">
        <v>265</v>
      </c>
    </row>
    <row r="57" ht="12.75" customHeight="1">
      <c r="A57" s="8">
        <v>57.0</v>
      </c>
      <c r="B57" s="106" t="s">
        <v>266</v>
      </c>
    </row>
    <row r="58" ht="12.75" customHeight="1">
      <c r="A58" s="8">
        <v>58.0</v>
      </c>
      <c r="B58" s="106" t="s">
        <v>267</v>
      </c>
    </row>
    <row r="59" ht="12.75" customHeight="1">
      <c r="A59" s="8">
        <v>59.0</v>
      </c>
      <c r="B59" s="106" t="s">
        <v>268</v>
      </c>
    </row>
    <row r="60" ht="12.75" customHeight="1">
      <c r="A60" s="8">
        <v>60.0</v>
      </c>
      <c r="B60" s="106" t="s">
        <v>269</v>
      </c>
    </row>
    <row r="61" ht="12.75" customHeight="1">
      <c r="A61" s="8">
        <v>61.0</v>
      </c>
      <c r="B61" s="106" t="s">
        <v>270</v>
      </c>
    </row>
    <row r="62" ht="12.75" customHeight="1">
      <c r="A62" s="8">
        <v>62.0</v>
      </c>
      <c r="B62" s="106" t="s">
        <v>271</v>
      </c>
    </row>
    <row r="63" ht="12.75" customHeight="1">
      <c r="A63" s="8">
        <v>63.0</v>
      </c>
      <c r="B63" s="106" t="s">
        <v>272</v>
      </c>
    </row>
    <row r="64" ht="12.75" customHeight="1">
      <c r="A64" s="8">
        <v>64.0</v>
      </c>
      <c r="B64" s="106" t="s">
        <v>273</v>
      </c>
    </row>
    <row r="65" ht="12.75" customHeight="1">
      <c r="A65" s="8">
        <v>65.0</v>
      </c>
      <c r="B65" s="106" t="s">
        <v>274</v>
      </c>
    </row>
    <row r="66" ht="12.75" customHeight="1">
      <c r="A66" s="8">
        <v>66.0</v>
      </c>
      <c r="B66" s="106" t="s">
        <v>275</v>
      </c>
    </row>
    <row r="67" ht="12.75" customHeight="1">
      <c r="A67" s="8">
        <v>67.0</v>
      </c>
      <c r="B67" s="106" t="s">
        <v>276</v>
      </c>
    </row>
    <row r="68" ht="12.75" customHeight="1">
      <c r="A68" s="8">
        <v>68.0</v>
      </c>
      <c r="B68" s="106" t="s">
        <v>277</v>
      </c>
    </row>
    <row r="69" ht="12.75" customHeight="1">
      <c r="A69" s="8">
        <v>69.0</v>
      </c>
      <c r="B69" s="106" t="s">
        <v>278</v>
      </c>
    </row>
    <row r="70" ht="12.75" customHeight="1">
      <c r="A70" s="8">
        <v>70.0</v>
      </c>
      <c r="B70" s="106" t="s">
        <v>279</v>
      </c>
    </row>
    <row r="71" ht="12.75" customHeight="1">
      <c r="A71" s="8">
        <v>71.0</v>
      </c>
      <c r="B71" s="106" t="s">
        <v>280</v>
      </c>
    </row>
    <row r="72" ht="12.75" customHeight="1">
      <c r="A72" s="8">
        <v>72.0</v>
      </c>
      <c r="B72" s="106" t="s">
        <v>281</v>
      </c>
    </row>
    <row r="73" ht="12.75" customHeight="1">
      <c r="A73" s="8">
        <v>73.0</v>
      </c>
      <c r="B73" s="106" t="s">
        <v>282</v>
      </c>
    </row>
    <row r="74" ht="12.75" customHeight="1">
      <c r="A74" s="8">
        <v>74.0</v>
      </c>
      <c r="B74" s="106" t="s">
        <v>283</v>
      </c>
    </row>
    <row r="75" ht="12.75" customHeight="1">
      <c r="A75" s="8">
        <v>75.0</v>
      </c>
      <c r="B75" s="106" t="s">
        <v>284</v>
      </c>
    </row>
    <row r="76" ht="12.75" customHeight="1">
      <c r="A76" s="8">
        <v>76.0</v>
      </c>
      <c r="B76" s="106" t="s">
        <v>285</v>
      </c>
    </row>
    <row r="77" ht="12.75" customHeight="1">
      <c r="A77" s="8">
        <v>77.0</v>
      </c>
      <c r="B77" s="106" t="s">
        <v>286</v>
      </c>
    </row>
    <row r="78" ht="12.75" customHeight="1">
      <c r="A78" s="8">
        <v>78.0</v>
      </c>
      <c r="B78" s="106" t="s">
        <v>287</v>
      </c>
    </row>
    <row r="79" ht="12.75" customHeight="1">
      <c r="A79" s="8">
        <v>79.0</v>
      </c>
      <c r="B79" s="106" t="s">
        <v>288</v>
      </c>
    </row>
    <row r="80" ht="12.75" customHeight="1">
      <c r="A80" s="8">
        <v>80.0</v>
      </c>
      <c r="B80" s="106" t="s">
        <v>289</v>
      </c>
    </row>
    <row r="81" ht="12.75" customHeight="1">
      <c r="A81" s="8">
        <v>81.0</v>
      </c>
      <c r="B81" s="106" t="s">
        <v>290</v>
      </c>
    </row>
    <row r="82" ht="12.75" customHeight="1">
      <c r="A82" s="8">
        <v>82.0</v>
      </c>
      <c r="B82" s="106" t="s">
        <v>291</v>
      </c>
    </row>
    <row r="83" ht="12.75" customHeight="1">
      <c r="A83" s="8">
        <v>83.0</v>
      </c>
      <c r="B83" s="106" t="s">
        <v>292</v>
      </c>
    </row>
    <row r="84" ht="12.75" customHeight="1">
      <c r="A84" s="8">
        <v>84.0</v>
      </c>
      <c r="B84" s="106" t="s">
        <v>293</v>
      </c>
    </row>
    <row r="85" ht="12.75" customHeight="1">
      <c r="A85" s="8">
        <v>85.0</v>
      </c>
      <c r="B85" s="106" t="s">
        <v>294</v>
      </c>
    </row>
    <row r="86" ht="12.75" customHeight="1">
      <c r="A86" s="8">
        <v>86.0</v>
      </c>
      <c r="B86" s="106" t="s">
        <v>295</v>
      </c>
    </row>
    <row r="87" ht="12.75" customHeight="1">
      <c r="A87" s="8">
        <v>87.0</v>
      </c>
      <c r="B87" s="106" t="s">
        <v>296</v>
      </c>
    </row>
    <row r="88" ht="12.75" customHeight="1">
      <c r="A88" s="8">
        <v>88.0</v>
      </c>
      <c r="B88" s="106" t="s">
        <v>297</v>
      </c>
    </row>
    <row r="89" ht="12.75" customHeight="1">
      <c r="A89" s="8">
        <v>89.0</v>
      </c>
      <c r="B89" s="106" t="s">
        <v>298</v>
      </c>
    </row>
    <row r="90" ht="12.75" customHeight="1">
      <c r="A90" s="8">
        <v>90.0</v>
      </c>
      <c r="B90" s="106" t="s">
        <v>299</v>
      </c>
    </row>
    <row r="91" ht="12.75" customHeight="1">
      <c r="A91" s="8">
        <v>91.0</v>
      </c>
      <c r="B91" s="106" t="s">
        <v>300</v>
      </c>
    </row>
    <row r="92" ht="12.75" customHeight="1">
      <c r="A92" s="8">
        <v>92.0</v>
      </c>
      <c r="B92" s="106" t="s">
        <v>301</v>
      </c>
    </row>
    <row r="93" ht="12.75" customHeight="1">
      <c r="A93" s="8">
        <v>93.0</v>
      </c>
      <c r="B93" s="106" t="s">
        <v>302</v>
      </c>
    </row>
    <row r="94" ht="12.75" customHeight="1">
      <c r="A94" s="8">
        <v>94.0</v>
      </c>
      <c r="B94" s="106" t="s">
        <v>303</v>
      </c>
    </row>
    <row r="95" ht="12.75" customHeight="1">
      <c r="A95" s="8">
        <v>95.0</v>
      </c>
      <c r="B95" s="106" t="s">
        <v>304</v>
      </c>
    </row>
    <row r="96" ht="12.75" customHeight="1">
      <c r="A96" s="8">
        <v>96.0</v>
      </c>
      <c r="B96" s="106" t="s">
        <v>305</v>
      </c>
    </row>
    <row r="97" ht="12.75" customHeight="1">
      <c r="A97" s="8">
        <v>97.0</v>
      </c>
      <c r="B97" s="106" t="s">
        <v>306</v>
      </c>
    </row>
    <row r="98" ht="12.75" customHeight="1">
      <c r="A98" s="8">
        <v>98.0</v>
      </c>
      <c r="B98" s="106" t="s">
        <v>307</v>
      </c>
    </row>
    <row r="99" ht="12.75" customHeight="1">
      <c r="A99" s="8">
        <v>99.0</v>
      </c>
      <c r="B99" s="106" t="s">
        <v>308</v>
      </c>
    </row>
    <row r="100" ht="12.75" customHeight="1">
      <c r="A100" s="8">
        <v>100.0</v>
      </c>
      <c r="B100" s="106" t="s">
        <v>309</v>
      </c>
    </row>
    <row r="101" ht="12.75" customHeight="1">
      <c r="A101" s="8">
        <v>101.0</v>
      </c>
      <c r="B101" s="106" t="s">
        <v>310</v>
      </c>
    </row>
    <row r="102" ht="12.75" customHeight="1">
      <c r="A102" s="8">
        <v>102.0</v>
      </c>
      <c r="B102" s="106" t="s">
        <v>311</v>
      </c>
    </row>
    <row r="103" ht="12.75" customHeight="1">
      <c r="A103" s="8">
        <v>103.0</v>
      </c>
      <c r="B103" s="106" t="s">
        <v>312</v>
      </c>
    </row>
    <row r="104" ht="12.75" customHeight="1">
      <c r="A104" s="8">
        <v>104.0</v>
      </c>
      <c r="B104" s="106" t="s">
        <v>313</v>
      </c>
    </row>
    <row r="105" ht="12.75" customHeight="1">
      <c r="A105" s="8">
        <v>105.0</v>
      </c>
      <c r="B105" s="106" t="s">
        <v>314</v>
      </c>
    </row>
    <row r="106" ht="12.75" customHeight="1">
      <c r="A106" s="8">
        <v>106.0</v>
      </c>
      <c r="B106" s="106" t="s">
        <v>315</v>
      </c>
    </row>
    <row r="107" ht="12.75" customHeight="1">
      <c r="A107" s="8">
        <v>107.0</v>
      </c>
      <c r="B107" s="106" t="s">
        <v>316</v>
      </c>
    </row>
    <row r="108" ht="12.75" customHeight="1">
      <c r="A108" s="8">
        <v>108.0</v>
      </c>
      <c r="B108" s="106" t="s">
        <v>317</v>
      </c>
    </row>
    <row r="109" ht="12.75" customHeight="1">
      <c r="A109" s="8">
        <v>109.0</v>
      </c>
      <c r="B109" s="106" t="s">
        <v>318</v>
      </c>
    </row>
    <row r="110" ht="12.75" customHeight="1">
      <c r="A110" s="8">
        <v>110.0</v>
      </c>
      <c r="B110" s="106" t="s">
        <v>319</v>
      </c>
    </row>
    <row r="111" ht="12.75" customHeight="1">
      <c r="A111" s="8">
        <v>111.0</v>
      </c>
      <c r="B111" s="106" t="s">
        <v>320</v>
      </c>
    </row>
    <row r="112" ht="12.75" customHeight="1">
      <c r="A112" s="8">
        <v>112.0</v>
      </c>
      <c r="B112" s="106" t="s">
        <v>321</v>
      </c>
    </row>
    <row r="113" ht="12.75" customHeight="1">
      <c r="A113" s="8">
        <v>113.0</v>
      </c>
      <c r="B113" s="106" t="s">
        <v>322</v>
      </c>
    </row>
    <row r="114" ht="12.75" customHeight="1">
      <c r="A114" s="8">
        <v>114.0</v>
      </c>
      <c r="B114" s="106" t="s">
        <v>323</v>
      </c>
    </row>
    <row r="115" ht="12.75" customHeight="1">
      <c r="A115" s="8">
        <v>115.0</v>
      </c>
      <c r="B115" s="106" t="s">
        <v>324</v>
      </c>
    </row>
    <row r="116" ht="12.75" customHeight="1">
      <c r="A116" s="8">
        <v>116.0</v>
      </c>
      <c r="B116" s="106" t="s">
        <v>325</v>
      </c>
    </row>
    <row r="117" ht="12.75" customHeight="1">
      <c r="A117" s="8">
        <v>117.0</v>
      </c>
      <c r="B117" s="106" t="s">
        <v>326</v>
      </c>
    </row>
    <row r="118" ht="12.75" customHeight="1">
      <c r="A118" s="8">
        <v>118.0</v>
      </c>
      <c r="B118" s="106" t="s">
        <v>327</v>
      </c>
    </row>
    <row r="119" ht="12.75" customHeight="1">
      <c r="A119" s="8">
        <v>119.0</v>
      </c>
      <c r="B119" s="106" t="s">
        <v>328</v>
      </c>
    </row>
    <row r="120" ht="12.75" customHeight="1">
      <c r="A120" s="8">
        <v>120.0</v>
      </c>
      <c r="B120" s="106" t="s">
        <v>329</v>
      </c>
    </row>
    <row r="121" ht="12.75" customHeight="1">
      <c r="A121" s="8">
        <v>121.0</v>
      </c>
      <c r="B121" s="106" t="s">
        <v>330</v>
      </c>
    </row>
    <row r="122" ht="12.75" customHeight="1">
      <c r="A122" s="8">
        <v>122.0</v>
      </c>
      <c r="B122" s="106" t="s">
        <v>331</v>
      </c>
    </row>
    <row r="123" ht="12.75" customHeight="1">
      <c r="A123" s="8">
        <v>123.0</v>
      </c>
      <c r="B123" s="106" t="s">
        <v>332</v>
      </c>
    </row>
    <row r="124" ht="12.75" customHeight="1">
      <c r="A124" s="8">
        <v>124.0</v>
      </c>
      <c r="B124" s="106" t="s">
        <v>333</v>
      </c>
    </row>
    <row r="125" ht="12.75" customHeight="1">
      <c r="A125" s="8">
        <v>125.0</v>
      </c>
      <c r="B125" s="106" t="s">
        <v>334</v>
      </c>
    </row>
    <row r="126" ht="12.75" customHeight="1">
      <c r="A126" s="8">
        <v>126.0</v>
      </c>
      <c r="B126" s="106" t="s">
        <v>335</v>
      </c>
    </row>
    <row r="127" ht="12.75" customHeight="1">
      <c r="A127" s="8">
        <v>127.0</v>
      </c>
      <c r="B127" s="106" t="s">
        <v>336</v>
      </c>
    </row>
    <row r="128" ht="12.75" customHeight="1">
      <c r="A128" s="8">
        <v>128.0</v>
      </c>
      <c r="B128" s="106" t="s">
        <v>337</v>
      </c>
    </row>
    <row r="129" ht="12.75" customHeight="1">
      <c r="A129" s="8">
        <v>129.0</v>
      </c>
      <c r="B129" s="106" t="s">
        <v>338</v>
      </c>
    </row>
    <row r="130" ht="12.75" customHeight="1">
      <c r="A130" s="8">
        <v>130.0</v>
      </c>
      <c r="B130" s="106" t="s">
        <v>339</v>
      </c>
    </row>
    <row r="131" ht="12.75" customHeight="1">
      <c r="A131" s="8">
        <v>131.0</v>
      </c>
      <c r="B131" s="106" t="s">
        <v>340</v>
      </c>
    </row>
    <row r="132" ht="12.75" customHeight="1">
      <c r="A132" s="8">
        <v>132.0</v>
      </c>
      <c r="B132" s="106" t="s">
        <v>341</v>
      </c>
    </row>
    <row r="133" ht="12.75" customHeight="1">
      <c r="A133" s="8">
        <v>133.0</v>
      </c>
      <c r="B133" s="106" t="s">
        <v>342</v>
      </c>
    </row>
    <row r="134" ht="12.75" customHeight="1">
      <c r="A134" s="8">
        <v>134.0</v>
      </c>
      <c r="B134" s="106" t="s">
        <v>343</v>
      </c>
    </row>
    <row r="135" ht="12.75" customHeight="1">
      <c r="A135" s="8">
        <v>135.0</v>
      </c>
      <c r="B135" s="106" t="s">
        <v>344</v>
      </c>
    </row>
    <row r="136" ht="12.75" customHeight="1">
      <c r="A136" s="8">
        <v>136.0</v>
      </c>
      <c r="B136" s="106" t="s">
        <v>345</v>
      </c>
    </row>
    <row r="137" ht="12.75" customHeight="1">
      <c r="A137" s="8">
        <v>137.0</v>
      </c>
      <c r="B137" s="106" t="s">
        <v>346</v>
      </c>
    </row>
    <row r="138" ht="12.75" customHeight="1">
      <c r="A138" s="8">
        <v>138.0</v>
      </c>
      <c r="B138" s="106" t="s">
        <v>347</v>
      </c>
    </row>
    <row r="139" ht="12.75" customHeight="1">
      <c r="A139" s="8">
        <v>139.0</v>
      </c>
      <c r="B139" s="106" t="s">
        <v>348</v>
      </c>
    </row>
    <row r="140" ht="12.75" customHeight="1">
      <c r="A140" s="8">
        <v>140.0</v>
      </c>
      <c r="B140" s="106" t="s">
        <v>349</v>
      </c>
    </row>
    <row r="141" ht="12.75" customHeight="1">
      <c r="A141" s="8">
        <v>141.0</v>
      </c>
      <c r="B141" s="106" t="s">
        <v>350</v>
      </c>
    </row>
    <row r="142" ht="12.75" customHeight="1">
      <c r="A142" s="8">
        <v>142.0</v>
      </c>
      <c r="B142" s="106" t="s">
        <v>351</v>
      </c>
    </row>
    <row r="143" ht="12.75" customHeight="1">
      <c r="A143" s="8">
        <v>143.0</v>
      </c>
      <c r="B143" s="106" t="s">
        <v>352</v>
      </c>
    </row>
    <row r="144" ht="12.75" customHeight="1">
      <c r="A144" s="8">
        <v>144.0</v>
      </c>
      <c r="B144" s="106" t="s">
        <v>353</v>
      </c>
    </row>
    <row r="145" ht="12.75" customHeight="1">
      <c r="A145" s="8">
        <v>145.0</v>
      </c>
      <c r="B145" s="106" t="s">
        <v>354</v>
      </c>
    </row>
    <row r="146" ht="12.75" customHeight="1">
      <c r="A146" s="8">
        <v>146.0</v>
      </c>
      <c r="B146" s="106" t="s">
        <v>355</v>
      </c>
    </row>
    <row r="147" ht="12.75" customHeight="1">
      <c r="A147" s="8">
        <v>147.0</v>
      </c>
      <c r="B147" s="106" t="s">
        <v>356</v>
      </c>
    </row>
    <row r="148" ht="12.75" customHeight="1">
      <c r="A148" s="8">
        <v>148.0</v>
      </c>
      <c r="B148" s="106" t="s">
        <v>357</v>
      </c>
    </row>
    <row r="149" ht="12.75" customHeight="1">
      <c r="A149" s="8">
        <v>149.0</v>
      </c>
      <c r="B149" s="106" t="s">
        <v>358</v>
      </c>
    </row>
    <row r="150" ht="12.75" customHeight="1">
      <c r="A150" s="8">
        <v>150.0</v>
      </c>
      <c r="B150" s="106" t="s">
        <v>359</v>
      </c>
    </row>
    <row r="151" ht="12.75" customHeight="1">
      <c r="A151" s="8">
        <v>151.0</v>
      </c>
      <c r="B151" s="106" t="s">
        <v>360</v>
      </c>
    </row>
    <row r="152" ht="12.75" customHeight="1">
      <c r="A152" s="8">
        <v>152.0</v>
      </c>
      <c r="B152" s="106" t="s">
        <v>361</v>
      </c>
    </row>
    <row r="153" ht="12.75" customHeight="1">
      <c r="A153" s="8">
        <v>153.0</v>
      </c>
      <c r="B153" s="106" t="s">
        <v>362</v>
      </c>
    </row>
    <row r="154" ht="12.75" customHeight="1">
      <c r="A154" s="8">
        <v>154.0</v>
      </c>
      <c r="B154" s="106" t="s">
        <v>363</v>
      </c>
    </row>
    <row r="155" ht="12.75" customHeight="1">
      <c r="A155" s="8">
        <v>155.0</v>
      </c>
      <c r="B155" s="106" t="s">
        <v>364</v>
      </c>
    </row>
    <row r="156" ht="12.75" customHeight="1">
      <c r="A156" s="8">
        <v>156.0</v>
      </c>
      <c r="B156" s="106" t="s">
        <v>365</v>
      </c>
    </row>
    <row r="157" ht="12.75" customHeight="1">
      <c r="A157" s="8">
        <v>157.0</v>
      </c>
      <c r="B157" s="106" t="s">
        <v>366</v>
      </c>
    </row>
    <row r="158" ht="12.75" customHeight="1">
      <c r="A158" s="8">
        <v>158.0</v>
      </c>
      <c r="B158" s="106" t="s">
        <v>367</v>
      </c>
    </row>
    <row r="159" ht="12.75" customHeight="1">
      <c r="A159" s="8">
        <v>159.0</v>
      </c>
      <c r="B159" s="106" t="s">
        <v>368</v>
      </c>
    </row>
    <row r="160" ht="12.75" customHeight="1">
      <c r="A160" s="8">
        <v>160.0</v>
      </c>
      <c r="B160" s="106" t="s">
        <v>369</v>
      </c>
    </row>
    <row r="161" ht="12.75" customHeight="1">
      <c r="A161" s="8">
        <v>161.0</v>
      </c>
      <c r="B161" s="106" t="s">
        <v>370</v>
      </c>
    </row>
    <row r="162" ht="12.75" customHeight="1">
      <c r="A162" s="8">
        <v>162.0</v>
      </c>
      <c r="B162" s="106" t="s">
        <v>371</v>
      </c>
    </row>
    <row r="163" ht="12.75" customHeight="1">
      <c r="A163" s="8">
        <v>163.0</v>
      </c>
      <c r="B163" s="106" t="s">
        <v>372</v>
      </c>
    </row>
    <row r="164" ht="12.75" customHeight="1">
      <c r="A164" s="8">
        <v>164.0</v>
      </c>
      <c r="B164" s="106" t="s">
        <v>373</v>
      </c>
    </row>
    <row r="165" ht="12.75" customHeight="1">
      <c r="A165" s="8">
        <v>165.0</v>
      </c>
      <c r="B165" s="106" t="s">
        <v>374</v>
      </c>
    </row>
    <row r="166" ht="12.75" customHeight="1">
      <c r="A166" s="8">
        <v>166.0</v>
      </c>
      <c r="B166" s="106" t="s">
        <v>375</v>
      </c>
    </row>
    <row r="167" ht="12.75" customHeight="1">
      <c r="A167" s="8">
        <v>167.0</v>
      </c>
      <c r="B167" s="106" t="s">
        <v>376</v>
      </c>
    </row>
    <row r="168" ht="12.75" customHeight="1">
      <c r="A168" s="8">
        <v>168.0</v>
      </c>
      <c r="B168" s="106" t="s">
        <v>377</v>
      </c>
    </row>
    <row r="169" ht="12.75" customHeight="1">
      <c r="A169" s="8">
        <v>169.0</v>
      </c>
      <c r="B169" s="106" t="s">
        <v>378</v>
      </c>
    </row>
    <row r="170" ht="12.75" customHeight="1">
      <c r="A170" s="8">
        <v>170.0</v>
      </c>
      <c r="B170" s="106" t="s">
        <v>379</v>
      </c>
    </row>
    <row r="171" ht="12.75" customHeight="1">
      <c r="A171" s="8">
        <v>171.0</v>
      </c>
      <c r="B171" s="106" t="s">
        <v>380</v>
      </c>
    </row>
    <row r="172" ht="12.75" customHeight="1">
      <c r="A172" s="8">
        <v>172.0</v>
      </c>
      <c r="B172" s="106" t="s">
        <v>381</v>
      </c>
    </row>
    <row r="173" ht="12.75" customHeight="1">
      <c r="A173" s="8">
        <v>173.0</v>
      </c>
      <c r="B173" s="106" t="s">
        <v>382</v>
      </c>
    </row>
    <row r="174" ht="12.75" customHeight="1">
      <c r="A174" s="8">
        <v>174.0</v>
      </c>
      <c r="B174" s="106" t="s">
        <v>383</v>
      </c>
    </row>
    <row r="175" ht="12.75" customHeight="1">
      <c r="A175" s="8">
        <v>175.0</v>
      </c>
      <c r="B175" s="106" t="s">
        <v>384</v>
      </c>
    </row>
    <row r="176" ht="12.75" customHeight="1">
      <c r="A176" s="8">
        <v>176.0</v>
      </c>
      <c r="B176" s="106" t="s">
        <v>385</v>
      </c>
    </row>
    <row r="177" ht="12.75" customHeight="1">
      <c r="A177" s="8">
        <v>177.0</v>
      </c>
      <c r="B177" s="106" t="s">
        <v>386</v>
      </c>
    </row>
    <row r="178" ht="12.75" customHeight="1">
      <c r="A178" s="8">
        <v>178.0</v>
      </c>
      <c r="B178" s="106" t="s">
        <v>387</v>
      </c>
    </row>
    <row r="179" ht="12.75" customHeight="1">
      <c r="A179" s="8">
        <v>179.0</v>
      </c>
      <c r="B179" s="106" t="s">
        <v>388</v>
      </c>
    </row>
    <row r="180" ht="12.75" customHeight="1">
      <c r="A180" s="8">
        <v>180.0</v>
      </c>
      <c r="B180" s="106" t="s">
        <v>389</v>
      </c>
    </row>
    <row r="181" ht="12.75" customHeight="1">
      <c r="A181" s="8">
        <v>181.0</v>
      </c>
      <c r="B181" s="106" t="s">
        <v>390</v>
      </c>
    </row>
    <row r="182" ht="12.75" customHeight="1">
      <c r="A182" s="8">
        <v>182.0</v>
      </c>
      <c r="B182" s="106" t="s">
        <v>391</v>
      </c>
    </row>
    <row r="183" ht="12.75" customHeight="1">
      <c r="A183" s="8">
        <v>183.0</v>
      </c>
      <c r="B183" s="106" t="s">
        <v>392</v>
      </c>
    </row>
    <row r="184" ht="12.75" customHeight="1">
      <c r="A184" s="8">
        <v>184.0</v>
      </c>
      <c r="B184" s="106" t="s">
        <v>393</v>
      </c>
    </row>
    <row r="185" ht="12.75" customHeight="1">
      <c r="A185" s="8">
        <v>185.0</v>
      </c>
      <c r="B185" s="106" t="s">
        <v>394</v>
      </c>
    </row>
    <row r="186" ht="12.75" customHeight="1">
      <c r="A186" s="8">
        <v>186.0</v>
      </c>
      <c r="B186" s="106" t="s">
        <v>395</v>
      </c>
    </row>
    <row r="187" ht="12.75" customHeight="1">
      <c r="A187" s="8">
        <v>187.0</v>
      </c>
      <c r="B187" s="106" t="s">
        <v>396</v>
      </c>
    </row>
    <row r="188" ht="12.75" customHeight="1">
      <c r="A188" s="8">
        <v>188.0</v>
      </c>
      <c r="B188" s="106" t="s">
        <v>397</v>
      </c>
    </row>
    <row r="189" ht="12.75" customHeight="1">
      <c r="A189" s="8">
        <v>189.0</v>
      </c>
      <c r="B189" s="106" t="s">
        <v>398</v>
      </c>
    </row>
    <row r="190" ht="12.75" customHeight="1">
      <c r="A190" s="8">
        <v>190.0</v>
      </c>
      <c r="B190" s="106" t="s">
        <v>399</v>
      </c>
    </row>
    <row r="191" ht="12.75" customHeight="1">
      <c r="A191" s="8">
        <v>191.0</v>
      </c>
      <c r="B191" s="106" t="s">
        <v>400</v>
      </c>
    </row>
    <row r="192" ht="12.75" customHeight="1">
      <c r="A192" s="8">
        <v>192.0</v>
      </c>
      <c r="B192" s="106" t="s">
        <v>401</v>
      </c>
    </row>
    <row r="193" ht="12.75" customHeight="1">
      <c r="A193" s="8">
        <v>193.0</v>
      </c>
      <c r="B193" s="106" t="s">
        <v>402</v>
      </c>
    </row>
    <row r="194" ht="12.75" customHeight="1">
      <c r="A194" s="8">
        <v>194.0</v>
      </c>
      <c r="B194" s="106" t="s">
        <v>403</v>
      </c>
    </row>
    <row r="195" ht="12.75" customHeight="1">
      <c r="A195" s="8">
        <v>195.0</v>
      </c>
      <c r="B195" s="106" t="s">
        <v>404</v>
      </c>
    </row>
    <row r="196" ht="12.75" customHeight="1">
      <c r="A196" s="8">
        <v>196.0</v>
      </c>
      <c r="B196" s="106" t="s">
        <v>405</v>
      </c>
    </row>
    <row r="197" ht="12.75" customHeight="1">
      <c r="A197" s="8">
        <v>197.0</v>
      </c>
      <c r="B197" s="106" t="s">
        <v>406</v>
      </c>
    </row>
    <row r="198" ht="12.75" customHeight="1">
      <c r="A198" s="8">
        <v>198.0</v>
      </c>
      <c r="B198" s="106" t="s">
        <v>407</v>
      </c>
    </row>
    <row r="199" ht="12.75" customHeight="1">
      <c r="A199" s="8">
        <v>199.0</v>
      </c>
      <c r="B199" s="106" t="s">
        <v>408</v>
      </c>
    </row>
    <row r="200" ht="12.75" customHeight="1">
      <c r="A200" s="8">
        <v>200.0</v>
      </c>
      <c r="B200" s="106" t="s">
        <v>409</v>
      </c>
    </row>
    <row r="201" ht="12.75" customHeight="1">
      <c r="A201" s="8">
        <v>201.0</v>
      </c>
      <c r="B201" s="106" t="s">
        <v>410</v>
      </c>
    </row>
    <row r="202" ht="12.75" customHeight="1">
      <c r="A202" s="8">
        <v>202.0</v>
      </c>
      <c r="B202" s="106" t="s">
        <v>411</v>
      </c>
    </row>
    <row r="203" ht="12.75" customHeight="1">
      <c r="A203" s="8">
        <v>203.0</v>
      </c>
      <c r="B203" s="106" t="s">
        <v>412</v>
      </c>
    </row>
    <row r="204" ht="12.75" customHeight="1">
      <c r="A204" s="8">
        <v>204.0</v>
      </c>
      <c r="B204" s="106" t="s">
        <v>413</v>
      </c>
    </row>
    <row r="205" ht="12.75" customHeight="1">
      <c r="A205" s="8">
        <v>205.0</v>
      </c>
      <c r="B205" s="106" t="s">
        <v>414</v>
      </c>
    </row>
    <row r="206" ht="12.75" customHeight="1">
      <c r="A206" s="8">
        <v>206.0</v>
      </c>
      <c r="B206" s="106" t="s">
        <v>415</v>
      </c>
    </row>
    <row r="207" ht="12.75" customHeight="1">
      <c r="A207" s="8">
        <v>207.0</v>
      </c>
      <c r="B207" s="106" t="s">
        <v>416</v>
      </c>
    </row>
    <row r="208" ht="12.75" customHeight="1">
      <c r="A208" s="8">
        <v>208.0</v>
      </c>
      <c r="B208" s="106" t="s">
        <v>417</v>
      </c>
    </row>
    <row r="209" ht="12.75" customHeight="1">
      <c r="A209" s="8">
        <v>209.0</v>
      </c>
      <c r="B209" s="106" t="s">
        <v>418</v>
      </c>
    </row>
    <row r="210" ht="12.75" customHeight="1">
      <c r="A210" s="8">
        <v>210.0</v>
      </c>
      <c r="B210" s="106" t="s">
        <v>419</v>
      </c>
    </row>
    <row r="211" ht="12.75" customHeight="1">
      <c r="A211" s="8">
        <v>211.0</v>
      </c>
      <c r="B211" s="106" t="s">
        <v>420</v>
      </c>
    </row>
    <row r="212" ht="12.75" customHeight="1">
      <c r="A212" s="8">
        <v>212.0</v>
      </c>
      <c r="B212" s="106" t="s">
        <v>421</v>
      </c>
    </row>
    <row r="213" ht="12.75" customHeight="1">
      <c r="A213" s="8">
        <v>213.0</v>
      </c>
      <c r="B213" s="106" t="s">
        <v>422</v>
      </c>
    </row>
    <row r="214" ht="12.75" customHeight="1">
      <c r="A214" s="8">
        <v>214.0</v>
      </c>
      <c r="B214" s="106" t="s">
        <v>423</v>
      </c>
    </row>
    <row r="215" ht="12.75" customHeight="1">
      <c r="A215" s="8">
        <v>215.0</v>
      </c>
      <c r="B215" s="106" t="s">
        <v>424</v>
      </c>
    </row>
    <row r="216" ht="12.75" customHeight="1">
      <c r="A216" s="8">
        <v>216.0</v>
      </c>
      <c r="B216" s="106" t="s">
        <v>425</v>
      </c>
    </row>
    <row r="217" ht="12.75" customHeight="1">
      <c r="A217" s="8">
        <v>217.0</v>
      </c>
      <c r="B217" s="106" t="s">
        <v>426</v>
      </c>
    </row>
    <row r="218" ht="12.75" customHeight="1">
      <c r="A218" s="8">
        <v>218.0</v>
      </c>
      <c r="B218" s="106" t="s">
        <v>427</v>
      </c>
    </row>
    <row r="219" ht="12.75" customHeight="1">
      <c r="A219" s="8">
        <v>219.0</v>
      </c>
      <c r="B219" s="106" t="s">
        <v>428</v>
      </c>
    </row>
    <row r="220" ht="12.75" customHeight="1">
      <c r="A220" s="8">
        <v>220.0</v>
      </c>
      <c r="B220" s="106" t="s">
        <v>429</v>
      </c>
    </row>
    <row r="221" ht="12.75" customHeight="1">
      <c r="A221" s="8">
        <v>221.0</v>
      </c>
      <c r="B221" s="106" t="s">
        <v>430</v>
      </c>
    </row>
    <row r="222" ht="12.75" customHeight="1">
      <c r="A222" s="8">
        <v>222.0</v>
      </c>
      <c r="B222" s="106" t="s">
        <v>431</v>
      </c>
    </row>
    <row r="223" ht="12.75" customHeight="1">
      <c r="A223" s="8">
        <v>223.0</v>
      </c>
      <c r="B223" s="106" t="s">
        <v>432</v>
      </c>
    </row>
    <row r="224" ht="12.75" customHeight="1">
      <c r="A224" s="8">
        <v>224.0</v>
      </c>
      <c r="B224" s="106" t="s">
        <v>433</v>
      </c>
    </row>
    <row r="225" ht="12.75" customHeight="1">
      <c r="A225" s="8">
        <v>225.0</v>
      </c>
      <c r="B225" s="106" t="s">
        <v>434</v>
      </c>
    </row>
    <row r="226" ht="12.75" customHeight="1">
      <c r="A226" s="8">
        <v>226.0</v>
      </c>
      <c r="B226" s="106" t="s">
        <v>435</v>
      </c>
    </row>
    <row r="227" ht="12.75" customHeight="1">
      <c r="A227" s="8">
        <v>227.0</v>
      </c>
      <c r="B227" s="106" t="s">
        <v>436</v>
      </c>
    </row>
    <row r="228" ht="12.75" customHeight="1">
      <c r="A228" s="8">
        <v>228.0</v>
      </c>
      <c r="B228" s="106" t="s">
        <v>437</v>
      </c>
    </row>
    <row r="229" ht="12.75" customHeight="1">
      <c r="A229" s="8">
        <v>229.0</v>
      </c>
      <c r="B229" s="106" t="s">
        <v>438</v>
      </c>
    </row>
    <row r="230" ht="12.75" customHeight="1">
      <c r="A230" s="8">
        <v>230.0</v>
      </c>
      <c r="B230" s="106" t="s">
        <v>439</v>
      </c>
    </row>
    <row r="231" ht="12.75" customHeight="1">
      <c r="A231" s="8">
        <v>231.0</v>
      </c>
      <c r="B231" s="106" t="s">
        <v>440</v>
      </c>
    </row>
    <row r="232" ht="12.75" customHeight="1">
      <c r="A232" s="8">
        <v>232.0</v>
      </c>
      <c r="B232" s="106" t="s">
        <v>441</v>
      </c>
    </row>
    <row r="233" ht="12.75" customHeight="1">
      <c r="A233" s="8">
        <v>233.0</v>
      </c>
      <c r="B233" s="106" t="s">
        <v>442</v>
      </c>
    </row>
    <row r="234" ht="12.75" customHeight="1">
      <c r="A234" s="8">
        <v>234.0</v>
      </c>
      <c r="B234" s="106" t="s">
        <v>443</v>
      </c>
    </row>
    <row r="235" ht="12.75" customHeight="1">
      <c r="A235" s="8">
        <v>235.0</v>
      </c>
      <c r="B235" s="106" t="s">
        <v>444</v>
      </c>
    </row>
    <row r="236" ht="12.75" customHeight="1">
      <c r="A236" s="8">
        <v>236.0</v>
      </c>
      <c r="B236" s="106" t="s">
        <v>445</v>
      </c>
    </row>
    <row r="237" ht="12.75" customHeight="1">
      <c r="A237" s="8">
        <v>237.0</v>
      </c>
      <c r="B237" s="106" t="s">
        <v>446</v>
      </c>
    </row>
    <row r="238" ht="12.75" customHeight="1">
      <c r="A238" s="8">
        <v>238.0</v>
      </c>
      <c r="B238" s="106" t="s">
        <v>447</v>
      </c>
    </row>
    <row r="239" ht="12.75" customHeight="1">
      <c r="A239" s="8">
        <v>239.0</v>
      </c>
      <c r="B239" s="106" t="s">
        <v>448</v>
      </c>
    </row>
    <row r="240" ht="12.75" customHeight="1">
      <c r="A240" s="8">
        <v>240.0</v>
      </c>
      <c r="B240" s="106" t="s">
        <v>449</v>
      </c>
    </row>
    <row r="241" ht="12.75" customHeight="1">
      <c r="A241" s="8">
        <v>241.0</v>
      </c>
      <c r="B241" s="106" t="s">
        <v>450</v>
      </c>
    </row>
    <row r="242" ht="12.75" customHeight="1">
      <c r="A242" s="8">
        <v>242.0</v>
      </c>
      <c r="B242" s="106" t="s">
        <v>451</v>
      </c>
    </row>
    <row r="243" ht="12.75" customHeight="1">
      <c r="A243" s="8">
        <v>243.0</v>
      </c>
      <c r="B243" s="106" t="s">
        <v>452</v>
      </c>
    </row>
    <row r="244" ht="12.75" customHeight="1">
      <c r="A244" s="8">
        <v>244.0</v>
      </c>
      <c r="B244" s="106" t="s">
        <v>453</v>
      </c>
    </row>
    <row r="245" ht="12.75" customHeight="1">
      <c r="A245" s="8">
        <v>245.0</v>
      </c>
      <c r="B245" s="106" t="s">
        <v>454</v>
      </c>
    </row>
    <row r="246" ht="12.75" customHeight="1">
      <c r="A246" s="8">
        <v>246.0</v>
      </c>
      <c r="B246" s="106" t="s">
        <v>455</v>
      </c>
    </row>
    <row r="247" ht="12.75" customHeight="1">
      <c r="A247" s="8">
        <v>247.0</v>
      </c>
      <c r="B247" s="106" t="s">
        <v>456</v>
      </c>
    </row>
    <row r="248" ht="12.75" customHeight="1">
      <c r="A248" s="8">
        <v>248.0</v>
      </c>
      <c r="B248" s="106" t="s">
        <v>457</v>
      </c>
    </row>
    <row r="249" ht="12.75" customHeight="1">
      <c r="A249" s="8">
        <v>249.0</v>
      </c>
      <c r="B249" s="106" t="s">
        <v>458</v>
      </c>
    </row>
    <row r="250" ht="12.75" customHeight="1">
      <c r="A250" s="8">
        <v>250.0</v>
      </c>
      <c r="B250" s="106" t="s">
        <v>459</v>
      </c>
    </row>
    <row r="251" ht="12.75" customHeight="1">
      <c r="A251" s="8">
        <v>251.0</v>
      </c>
      <c r="B251" s="106" t="s">
        <v>460</v>
      </c>
    </row>
    <row r="252" ht="12.75" customHeight="1">
      <c r="A252" s="8">
        <v>252.0</v>
      </c>
      <c r="B252" s="106" t="s">
        <v>461</v>
      </c>
    </row>
    <row r="253" ht="12.75" customHeight="1">
      <c r="A253" s="8">
        <v>253.0</v>
      </c>
      <c r="B253" s="106" t="s">
        <v>462</v>
      </c>
    </row>
    <row r="254" ht="12.75" customHeight="1">
      <c r="A254" s="8">
        <v>254.0</v>
      </c>
      <c r="B254" s="106" t="s">
        <v>463</v>
      </c>
    </row>
    <row r="255" ht="12.75" customHeight="1">
      <c r="A255" s="8">
        <v>255.0</v>
      </c>
      <c r="B255" s="106" t="s">
        <v>464</v>
      </c>
    </row>
    <row r="256" ht="12.75" customHeight="1">
      <c r="A256" s="8">
        <v>256.0</v>
      </c>
      <c r="B256" s="106" t="s">
        <v>465</v>
      </c>
    </row>
    <row r="257" ht="12.75" customHeight="1">
      <c r="A257" s="8">
        <v>257.0</v>
      </c>
      <c r="B257" s="106" t="s">
        <v>466</v>
      </c>
    </row>
    <row r="258" ht="12.75" customHeight="1">
      <c r="A258" s="8">
        <v>258.0</v>
      </c>
      <c r="B258" s="106" t="s">
        <v>467</v>
      </c>
    </row>
    <row r="259" ht="12.75" customHeight="1">
      <c r="A259" s="8">
        <v>259.0</v>
      </c>
      <c r="B259" s="106" t="s">
        <v>468</v>
      </c>
    </row>
    <row r="260" ht="12.75" customHeight="1">
      <c r="A260" s="8">
        <v>260.0</v>
      </c>
      <c r="B260" s="106" t="s">
        <v>469</v>
      </c>
    </row>
    <row r="261" ht="12.75" customHeight="1">
      <c r="A261" s="8">
        <v>261.0</v>
      </c>
      <c r="B261" s="106" t="s">
        <v>470</v>
      </c>
    </row>
    <row r="262" ht="12.75" customHeight="1">
      <c r="A262" s="8">
        <v>262.0</v>
      </c>
      <c r="B262" s="106" t="s">
        <v>471</v>
      </c>
    </row>
    <row r="263" ht="12.75" customHeight="1">
      <c r="A263" s="8">
        <v>263.0</v>
      </c>
      <c r="B263" s="106" t="s">
        <v>472</v>
      </c>
    </row>
    <row r="264" ht="12.75" customHeight="1">
      <c r="A264" s="8">
        <v>264.0</v>
      </c>
      <c r="B264" s="106" t="s">
        <v>473</v>
      </c>
    </row>
    <row r="265" ht="12.75" customHeight="1">
      <c r="A265" s="8">
        <v>265.0</v>
      </c>
      <c r="B265" s="106" t="s">
        <v>474</v>
      </c>
    </row>
    <row r="266" ht="12.75" customHeight="1">
      <c r="A266" s="8">
        <v>266.0</v>
      </c>
      <c r="B266" s="106" t="s">
        <v>475</v>
      </c>
    </row>
    <row r="267" ht="12.75" customHeight="1">
      <c r="A267" s="8">
        <v>267.0</v>
      </c>
      <c r="B267" s="106" t="s">
        <v>476</v>
      </c>
    </row>
    <row r="268" ht="12.75" customHeight="1">
      <c r="A268" s="8">
        <v>268.0</v>
      </c>
      <c r="B268" s="106" t="s">
        <v>477</v>
      </c>
    </row>
    <row r="269" ht="12.75" customHeight="1">
      <c r="A269" s="8">
        <v>269.0</v>
      </c>
      <c r="B269" s="106" t="s">
        <v>478</v>
      </c>
    </row>
    <row r="270" ht="12.75" customHeight="1">
      <c r="A270" s="8">
        <v>270.0</v>
      </c>
      <c r="B270" s="106" t="s">
        <v>479</v>
      </c>
    </row>
    <row r="271" ht="12.75" customHeight="1">
      <c r="A271" s="8">
        <v>271.0</v>
      </c>
      <c r="B271" s="106" t="s">
        <v>480</v>
      </c>
    </row>
    <row r="272" ht="12.75" customHeight="1">
      <c r="A272" s="8">
        <v>272.0</v>
      </c>
      <c r="B272" s="106" t="s">
        <v>481</v>
      </c>
    </row>
    <row r="273" ht="12.75" customHeight="1">
      <c r="A273" s="8">
        <v>273.0</v>
      </c>
      <c r="B273" s="106" t="s">
        <v>482</v>
      </c>
    </row>
    <row r="274" ht="12.75" customHeight="1">
      <c r="A274" s="8">
        <v>274.0</v>
      </c>
      <c r="B274" s="106" t="s">
        <v>483</v>
      </c>
    </row>
    <row r="275" ht="12.75" customHeight="1">
      <c r="A275" s="8">
        <v>275.0</v>
      </c>
      <c r="B275" s="106" t="s">
        <v>484</v>
      </c>
    </row>
    <row r="276" ht="12.75" customHeight="1">
      <c r="A276" s="8">
        <v>276.0</v>
      </c>
      <c r="B276" s="106" t="s">
        <v>485</v>
      </c>
    </row>
    <row r="277" ht="12.75" customHeight="1">
      <c r="A277" s="8">
        <v>277.0</v>
      </c>
      <c r="B277" s="106" t="s">
        <v>486</v>
      </c>
    </row>
    <row r="278" ht="12.75" customHeight="1">
      <c r="A278" s="8">
        <v>278.0</v>
      </c>
      <c r="B278" s="106" t="s">
        <v>487</v>
      </c>
    </row>
    <row r="279" ht="12.75" customHeight="1">
      <c r="A279" s="8">
        <v>279.0</v>
      </c>
      <c r="B279" s="106" t="s">
        <v>488</v>
      </c>
    </row>
    <row r="280" ht="12.75" customHeight="1">
      <c r="A280" s="8">
        <v>280.0</v>
      </c>
      <c r="B280" s="106" t="s">
        <v>489</v>
      </c>
    </row>
    <row r="281" ht="12.75" customHeight="1">
      <c r="A281" s="8">
        <v>281.0</v>
      </c>
      <c r="B281" s="106" t="s">
        <v>490</v>
      </c>
    </row>
    <row r="282" ht="12.75" customHeight="1">
      <c r="A282" s="8">
        <v>282.0</v>
      </c>
      <c r="B282" s="106" t="s">
        <v>491</v>
      </c>
    </row>
    <row r="283" ht="12.75" customHeight="1">
      <c r="A283" s="8">
        <v>283.0</v>
      </c>
      <c r="B283" s="106" t="s">
        <v>492</v>
      </c>
    </row>
    <row r="284" ht="12.75" customHeight="1">
      <c r="A284" s="8">
        <v>284.0</v>
      </c>
      <c r="B284" s="106" t="s">
        <v>493</v>
      </c>
    </row>
    <row r="285" ht="12.75" customHeight="1">
      <c r="A285" s="8">
        <v>285.0</v>
      </c>
      <c r="B285" s="106" t="s">
        <v>494</v>
      </c>
    </row>
    <row r="286" ht="12.75" customHeight="1">
      <c r="A286" s="8">
        <v>286.0</v>
      </c>
      <c r="B286" s="106" t="s">
        <v>495</v>
      </c>
    </row>
    <row r="287" ht="12.75" customHeight="1">
      <c r="A287" s="8">
        <v>287.0</v>
      </c>
      <c r="B287" s="106" t="s">
        <v>496</v>
      </c>
    </row>
    <row r="288" ht="12.75" customHeight="1">
      <c r="A288" s="8">
        <v>288.0</v>
      </c>
      <c r="B288" s="106" t="s">
        <v>497</v>
      </c>
    </row>
    <row r="289" ht="12.75" customHeight="1">
      <c r="A289" s="8">
        <v>289.0</v>
      </c>
      <c r="B289" s="106" t="s">
        <v>498</v>
      </c>
    </row>
    <row r="290" ht="12.75" customHeight="1">
      <c r="A290" s="8">
        <v>290.0</v>
      </c>
      <c r="B290" s="106" t="s">
        <v>499</v>
      </c>
    </row>
    <row r="291" ht="12.75" customHeight="1">
      <c r="A291" s="8">
        <v>291.0</v>
      </c>
      <c r="B291" s="106" t="s">
        <v>500</v>
      </c>
    </row>
    <row r="292" ht="12.75" customHeight="1">
      <c r="A292" s="8">
        <v>292.0</v>
      </c>
      <c r="B292" s="106" t="s">
        <v>501</v>
      </c>
    </row>
    <row r="293" ht="12.75" customHeight="1">
      <c r="A293" s="8">
        <v>293.0</v>
      </c>
      <c r="B293" s="107" t="s">
        <v>502</v>
      </c>
    </row>
    <row r="294" ht="12.75" customHeight="1">
      <c r="A294" s="8">
        <v>294.0</v>
      </c>
      <c r="B294" s="106" t="s">
        <v>503</v>
      </c>
    </row>
    <row r="295" ht="12.75" customHeight="1">
      <c r="A295" s="8">
        <v>295.0</v>
      </c>
      <c r="B295" s="106" t="s">
        <v>504</v>
      </c>
    </row>
    <row r="296" ht="12.75" customHeight="1">
      <c r="A296" s="8">
        <v>296.0</v>
      </c>
      <c r="B296" s="106" t="s">
        <v>505</v>
      </c>
    </row>
    <row r="297" ht="12.75" customHeight="1">
      <c r="A297" s="8">
        <v>297.0</v>
      </c>
      <c r="B297" s="106" t="s">
        <v>506</v>
      </c>
    </row>
    <row r="298" ht="12.75" customHeight="1">
      <c r="A298" s="8">
        <v>298.0</v>
      </c>
      <c r="B298" s="106" t="s">
        <v>507</v>
      </c>
    </row>
    <row r="299" ht="12.75" customHeight="1">
      <c r="A299" s="8">
        <v>299.0</v>
      </c>
      <c r="B299" s="106" t="s">
        <v>508</v>
      </c>
    </row>
    <row r="300" ht="12.75" customHeight="1">
      <c r="A300" s="8">
        <v>300.0</v>
      </c>
      <c r="B300" s="106" t="s">
        <v>509</v>
      </c>
    </row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2008-07-25T09:06:04Z</dcterms:created>
  <dc:creator>MERIAL</dc:creator>
</cp:coreProperties>
</file>